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3.9\общая папка\8 Финансовый департамент\8-1\КРАСИЛЬЩИКОВА\ЭС 24 сентября п.13.3\"/>
    </mc:Choice>
  </mc:AlternateContent>
  <bookViews>
    <workbookView xWindow="0" yWindow="0" windowWidth="28800" windowHeight="12300" activeTab="2"/>
  </bookViews>
  <sheets>
    <sheet name="42" sheetId="2" r:id="rId1"/>
    <sheet name="43" sheetId="3" r:id="rId2"/>
    <sheet name="44" sheetId="4" r:id="rId3"/>
    <sheet name="45" sheetId="5" r:id="rId4"/>
    <sheet name="46" sheetId="1" r:id="rId5"/>
    <sheet name="53" sheetId="6" r:id="rId6"/>
    <sheet name="54" sheetId="7" r:id="rId7"/>
    <sheet name="55" sheetId="8" r:id="rId8"/>
    <sheet name="56" sheetId="9" r:id="rId9"/>
    <sheet name="57" sheetId="10" r:id="rId10"/>
  </sheets>
  <definedNames>
    <definedName name="_xlnm.Print_Titles" localSheetId="1">'43'!$A:$B,'43'!$6:$8</definedName>
    <definedName name="_xlnm.Print_Titles" localSheetId="5">'53'!$A:$B,'53'!$6:$8</definedName>
    <definedName name="_xlnm.Print_Area" localSheetId="0">'42'!$A$1:$H$21</definedName>
    <definedName name="_xlnm.Print_Area" localSheetId="1">'43'!$A$1:$E$26</definedName>
    <definedName name="_xlnm.Print_Area" localSheetId="2">'44'!$A$1:$AM$23</definedName>
    <definedName name="_xlnm.Print_Area" localSheetId="3">'45'!$A$1:$G$15</definedName>
    <definedName name="_xlnm.Print_Area" localSheetId="4">'46'!$A$1:$F$226</definedName>
    <definedName name="_xlnm.Print_Area" localSheetId="5">'53'!$A$1:$E$23</definedName>
    <definedName name="_xlnm.Print_Area" localSheetId="6">'54'!$A$1:$W$21</definedName>
    <definedName name="_xlnm.Print_Area" localSheetId="7">'55'!$A$1:$AJ$17</definedName>
    <definedName name="_xlnm.Print_Area" localSheetId="8">'56'!$A$1:$BH$28</definedName>
    <definedName name="_xlnm.Print_Area" localSheetId="9">'57'!$A$1:$AQ$25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6" l="1"/>
  <c r="D23" i="6"/>
  <c r="D153" i="1" l="1"/>
  <c r="G14" i="5" l="1"/>
  <c r="G13" i="5"/>
  <c r="G11" i="5"/>
  <c r="G9" i="5"/>
  <c r="G8" i="5"/>
  <c r="G7" i="5"/>
  <c r="AY25" i="10"/>
  <c r="AJ16" i="10"/>
  <c r="X16" i="10"/>
  <c r="L16" i="10"/>
  <c r="BL28" i="9"/>
  <c r="BP27" i="9"/>
  <c r="AO27" i="9" s="1"/>
  <c r="AY24" i="9"/>
  <c r="BP18" i="9"/>
  <c r="BN18" i="9"/>
  <c r="BP17" i="9"/>
  <c r="AO17" i="9" s="1"/>
  <c r="AY17" i="9" s="1"/>
  <c r="BP16" i="9"/>
  <c r="AY16" i="9"/>
  <c r="AO16" i="9"/>
  <c r="BP15" i="9"/>
  <c r="AO15" i="9"/>
  <c r="AY15" i="9" s="1"/>
  <c r="BP14" i="9"/>
  <c r="AO14" i="9" s="1"/>
  <c r="BP12" i="9"/>
  <c r="BP28" i="9" s="1"/>
  <c r="BO12" i="9"/>
  <c r="BO28" i="9" s="1"/>
  <c r="BN12" i="9"/>
  <c r="BN28" i="9" s="1"/>
  <c r="BP30" i="9" s="1"/>
  <c r="AC15" i="8"/>
  <c r="T15" i="8"/>
  <c r="AC12" i="8"/>
  <c r="AC18" i="8" s="1"/>
  <c r="T12" i="8"/>
  <c r="AC9" i="8"/>
  <c r="T9" i="8"/>
  <c r="T18" i="8" s="1"/>
  <c r="E22" i="6"/>
  <c r="E21" i="6"/>
  <c r="E20" i="6"/>
  <c r="E19" i="6"/>
  <c r="E18" i="6"/>
  <c r="E17" i="6"/>
  <c r="D16" i="6"/>
  <c r="C16" i="6"/>
  <c r="E16" i="6" s="1"/>
  <c r="E15" i="6"/>
  <c r="E14" i="6"/>
  <c r="E13" i="6"/>
  <c r="E11" i="6"/>
  <c r="F15" i="5"/>
  <c r="E15" i="5"/>
  <c r="AF22" i="4"/>
  <c r="AE21" i="4"/>
  <c r="AB21" i="4"/>
  <c r="S21" i="4"/>
  <c r="AF20" i="4"/>
  <c r="S19" i="4"/>
  <c r="AF19" i="4" s="1"/>
  <c r="AF18" i="4"/>
  <c r="AF17" i="4"/>
  <c r="S17" i="4"/>
  <c r="AF16" i="4"/>
  <c r="AO15" i="4"/>
  <c r="AF15" i="4"/>
  <c r="AD15" i="4"/>
  <c r="AF14" i="4"/>
  <c r="AD13" i="4"/>
  <c r="AD21" i="4" s="1"/>
  <c r="E26" i="3"/>
  <c r="E25" i="3"/>
  <c r="E24" i="3"/>
  <c r="E23" i="3"/>
  <c r="E22" i="3"/>
  <c r="E21" i="3"/>
  <c r="E20" i="3"/>
  <c r="E19" i="3"/>
  <c r="E17" i="3"/>
  <c r="E16" i="3"/>
  <c r="E15" i="3"/>
  <c r="E14" i="3"/>
  <c r="E13" i="3"/>
  <c r="E12" i="3"/>
  <c r="D11" i="3"/>
  <c r="E11" i="3" s="1"/>
  <c r="C11" i="3"/>
  <c r="C10" i="3" s="1"/>
  <c r="D21" i="2"/>
  <c r="I20" i="2"/>
  <c r="H20" i="2"/>
  <c r="E20" i="2"/>
  <c r="F19" i="2"/>
  <c r="F21" i="2" s="1"/>
  <c r="H21" i="2" s="1"/>
  <c r="E19" i="2"/>
  <c r="E21" i="2" s="1"/>
  <c r="D19" i="2"/>
  <c r="I19" i="2" s="1"/>
  <c r="C19" i="2"/>
  <c r="C21" i="2" s="1"/>
  <c r="H18" i="2"/>
  <c r="E18" i="2"/>
  <c r="H17" i="2"/>
  <c r="E17" i="2"/>
  <c r="H16" i="2"/>
  <c r="E16" i="2"/>
  <c r="H15" i="2"/>
  <c r="E15" i="2"/>
  <c r="H14" i="2"/>
  <c r="E14" i="2"/>
  <c r="H13" i="2"/>
  <c r="E13" i="2"/>
  <c r="H12" i="2"/>
  <c r="E12" i="2"/>
  <c r="H11" i="2"/>
  <c r="E11" i="2"/>
  <c r="H10" i="2"/>
  <c r="E10" i="2"/>
  <c r="H9" i="2"/>
  <c r="E9" i="2"/>
  <c r="H8" i="2"/>
  <c r="E8" i="2"/>
  <c r="G16" i="5" l="1"/>
  <c r="AY14" i="9"/>
  <c r="AO12" i="9"/>
  <c r="AO28" i="9" s="1"/>
  <c r="BL29" i="9" s="1"/>
  <c r="AY27" i="9"/>
  <c r="AO18" i="9"/>
  <c r="G15" i="5"/>
  <c r="AF21" i="4"/>
  <c r="AF13" i="4"/>
  <c r="AN13" i="4" s="1"/>
  <c r="AO13" i="4" s="1"/>
  <c r="D10" i="3"/>
  <c r="E10" i="3" s="1"/>
  <c r="I21" i="2"/>
  <c r="H19" i="2"/>
  <c r="E223" i="1"/>
  <c r="C222" i="1"/>
  <c r="C220" i="1" s="1"/>
  <c r="D14" i="5" s="1"/>
  <c r="D220" i="1"/>
  <c r="C219" i="1"/>
  <c r="E218" i="1"/>
  <c r="E217" i="1"/>
  <c r="D216" i="1"/>
  <c r="C216" i="1"/>
  <c r="D214" i="1"/>
  <c r="E208" i="1"/>
  <c r="E207" i="1"/>
  <c r="E206" i="1"/>
  <c r="E205" i="1"/>
  <c r="D204" i="1"/>
  <c r="D202" i="1" s="1"/>
  <c r="C204" i="1"/>
  <c r="E197" i="1"/>
  <c r="E196" i="1"/>
  <c r="D194" i="1"/>
  <c r="C194" i="1"/>
  <c r="E187" i="1"/>
  <c r="E186" i="1"/>
  <c r="E185" i="1"/>
  <c r="E184" i="1"/>
  <c r="E183" i="1"/>
  <c r="E182" i="1"/>
  <c r="E181" i="1"/>
  <c r="D180" i="1"/>
  <c r="C180" i="1"/>
  <c r="D11" i="5" s="1"/>
  <c r="H11" i="5" s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D164" i="1"/>
  <c r="C164" i="1"/>
  <c r="C11" i="5" s="1"/>
  <c r="D162" i="1"/>
  <c r="C162" i="1"/>
  <c r="B11" i="5" s="1"/>
  <c r="E156" i="1"/>
  <c r="C155" i="1"/>
  <c r="D10" i="5" s="1"/>
  <c r="H10" i="5" s="1"/>
  <c r="C153" i="1"/>
  <c r="B10" i="5" s="1"/>
  <c r="E148" i="1"/>
  <c r="E147" i="1"/>
  <c r="E146" i="1"/>
  <c r="E145" i="1"/>
  <c r="C143" i="1"/>
  <c r="C142" i="1"/>
  <c r="G142" i="1" s="1"/>
  <c r="E139" i="1"/>
  <c r="E138" i="1"/>
  <c r="E137" i="1"/>
  <c r="E136" i="1"/>
  <c r="E135" i="1"/>
  <c r="E134" i="1"/>
  <c r="E133" i="1"/>
  <c r="E132" i="1"/>
  <c r="D131" i="1"/>
  <c r="D129" i="1" s="1"/>
  <c r="C131" i="1"/>
  <c r="C9" i="5" s="1"/>
  <c r="E121" i="1"/>
  <c r="E120" i="1"/>
  <c r="D119" i="1"/>
  <c r="C119" i="1"/>
  <c r="D8" i="5" s="1"/>
  <c r="H8" i="5" s="1"/>
  <c r="C117" i="1"/>
  <c r="B8" i="5" s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D64" i="1"/>
  <c r="C64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D10" i="1"/>
  <c r="C10" i="1"/>
  <c r="G64" i="1" l="1"/>
  <c r="D7" i="5"/>
  <c r="C129" i="1"/>
  <c r="D9" i="5"/>
  <c r="H9" i="5" s="1"/>
  <c r="D8" i="1"/>
  <c r="G10" i="1"/>
  <c r="C7" i="5"/>
  <c r="C15" i="5" s="1"/>
  <c r="C202" i="1"/>
  <c r="B13" i="5" s="1"/>
  <c r="D13" i="5"/>
  <c r="H13" i="5" s="1"/>
  <c r="C192" i="1"/>
  <c r="B12" i="5" s="1"/>
  <c r="D12" i="5"/>
  <c r="H12" i="5" s="1"/>
  <c r="G216" i="1"/>
  <c r="C14" i="5"/>
  <c r="H14" i="5" s="1"/>
  <c r="E222" i="1"/>
  <c r="C8" i="1"/>
  <c r="C214" i="1"/>
  <c r="B14" i="5" s="1"/>
  <c r="G129" i="1" l="1"/>
  <c r="B9" i="5"/>
  <c r="D15" i="5"/>
  <c r="H15" i="5" s="1"/>
  <c r="H7" i="5"/>
  <c r="C228" i="1"/>
  <c r="C230" i="1" s="1"/>
  <c r="B7" i="5"/>
  <c r="B15" i="5" s="1"/>
</calcChain>
</file>

<file path=xl/sharedStrings.xml><?xml version="1.0" encoding="utf-8"?>
<sst xmlns="http://schemas.openxmlformats.org/spreadsheetml/2006/main" count="646" uniqueCount="403">
  <si>
    <t>Приложение 5.4</t>
  </si>
  <si>
    <t>Перечень приобретенных основных средств</t>
  </si>
  <si>
    <t>Наименование</t>
  </si>
  <si>
    <t>Сумма (руб.) всего</t>
  </si>
  <si>
    <t>Стоимость за                            1 шт.</t>
  </si>
  <si>
    <t>Источники финансирования, причина образования остатков</t>
  </si>
  <si>
    <t>Исполнительный комитет СНГ</t>
  </si>
  <si>
    <t>ВСЕГО приобретено и поставлено на учет:</t>
  </si>
  <si>
    <t>в том числе:</t>
  </si>
  <si>
    <t>приобретено за счет средств 2019 года в первом полугодии 2020 года</t>
  </si>
  <si>
    <t>В соответствии с Положением о едином бюджете остатки бюджетных средств, образовавшиеся на счетах органов СНГ на 1 января 2020 года, предусмотренные на приобретение основных средств, сохранили целевой характер и  использованы в первом полугодии 2020 года</t>
  </si>
  <si>
    <t>1</t>
  </si>
  <si>
    <t xml:space="preserve">Портативный компьютер ASUS ASN705U  </t>
  </si>
  <si>
    <t>2</t>
  </si>
  <si>
    <t>Ксерокс Versa Link B7030</t>
  </si>
  <si>
    <t>3</t>
  </si>
  <si>
    <t>Стул для сидения YUMIKO</t>
  </si>
  <si>
    <t>4</t>
  </si>
  <si>
    <t>Стол раздвижной</t>
  </si>
  <si>
    <t>5</t>
  </si>
  <si>
    <t>Диван-кровать угловой Милан</t>
  </si>
  <si>
    <t>6</t>
  </si>
  <si>
    <t>Шкаф для одежды</t>
  </si>
  <si>
    <t>7</t>
  </si>
  <si>
    <t>Набор для кухни</t>
  </si>
  <si>
    <t>8</t>
  </si>
  <si>
    <t>Стул д/гостиной и кухни Vetta</t>
  </si>
  <si>
    <t>9</t>
  </si>
  <si>
    <t>Стол обеденный</t>
  </si>
  <si>
    <t>10</t>
  </si>
  <si>
    <t>СВЧ-печь Горизонт20MW700-1378ААW</t>
  </si>
  <si>
    <t>11</t>
  </si>
  <si>
    <t>12</t>
  </si>
  <si>
    <t>Телевизор Горизонт 43LE7913D</t>
  </si>
  <si>
    <t>13</t>
  </si>
  <si>
    <t>Электрическая плита Гефест</t>
  </si>
  <si>
    <t>14</t>
  </si>
  <si>
    <t>Принтер HP LaserJet Enterprise 700 M712dn</t>
  </si>
  <si>
    <t>15</t>
  </si>
  <si>
    <t>ПЭВМ "CDL"</t>
  </si>
  <si>
    <t>16</t>
  </si>
  <si>
    <t>Коммутатор Cisco Catalyst 2960-X 24</t>
  </si>
  <si>
    <t>17</t>
  </si>
  <si>
    <t>Шкаф для посуды</t>
  </si>
  <si>
    <t>18</t>
  </si>
  <si>
    <t>19</t>
  </si>
  <si>
    <t>Кровать двойная</t>
  </si>
  <si>
    <t>20</t>
  </si>
  <si>
    <t>Принтер лазерный Canon</t>
  </si>
  <si>
    <t>21</t>
  </si>
  <si>
    <t>Светильник</t>
  </si>
  <si>
    <t>22</t>
  </si>
  <si>
    <t>Очиститель воздуха Boneco P700</t>
  </si>
  <si>
    <t>23</t>
  </si>
  <si>
    <t>Шторы</t>
  </si>
  <si>
    <t>24</t>
  </si>
  <si>
    <t>Ковер 3х4</t>
  </si>
  <si>
    <t>25</t>
  </si>
  <si>
    <t>Сканер Fujitsu fi-7160</t>
  </si>
  <si>
    <t>26</t>
  </si>
  <si>
    <t>Прихожая Сокол ВШ-1</t>
  </si>
  <si>
    <t>27</t>
  </si>
  <si>
    <t>Термометр инфракрасный бесконтактный</t>
  </si>
  <si>
    <t>28</t>
  </si>
  <si>
    <t>Ковер и ковровые дорожки</t>
  </si>
  <si>
    <t>29</t>
  </si>
  <si>
    <t>Кресло для офиса</t>
  </si>
  <si>
    <t>30</t>
  </si>
  <si>
    <t>Акустическая система Behringer CE500D</t>
  </si>
  <si>
    <t>31</t>
  </si>
  <si>
    <t>Пульт микшерный  Yamaha MG06</t>
  </si>
  <si>
    <t>32</t>
  </si>
  <si>
    <t>Мини АТС Panasonic KX-NS500RU</t>
  </si>
  <si>
    <t>33</t>
  </si>
  <si>
    <t>Телефон Panasonic KX-DT543RU</t>
  </si>
  <si>
    <t>34</t>
  </si>
  <si>
    <t>Консоль Panasonic KX-DT590RU</t>
  </si>
  <si>
    <t>35</t>
  </si>
  <si>
    <t>ИБП RT-Series 1KVA GES102R202035</t>
  </si>
  <si>
    <t>36</t>
  </si>
  <si>
    <t>Стойка телекоммуникационная с кронштейном</t>
  </si>
  <si>
    <t>37</t>
  </si>
  <si>
    <t>Смартфон Apple iPhone 11</t>
  </si>
  <si>
    <t>38</t>
  </si>
  <si>
    <t>Кресло UP_Руковод.Verona (ИДРА/к) дерево Н5 кожа черная К-01</t>
  </si>
  <si>
    <t>39</t>
  </si>
  <si>
    <t>Чайник Bosch TWK 7801</t>
  </si>
  <si>
    <t>40</t>
  </si>
  <si>
    <t>Шкаф-купе металлический ПРАКТИК АМТ 1891 архив. 915х458х1830</t>
  </si>
  <si>
    <t>41</t>
  </si>
  <si>
    <t>Зеркало в раме М275,45,7 см черный, матовый</t>
  </si>
  <si>
    <t>42</t>
  </si>
  <si>
    <t>Портативный HDD Seagate Backup Plus Slim 2Tb 2.5 USB 3.0 чер.STHN2000400</t>
  </si>
  <si>
    <t>43</t>
  </si>
  <si>
    <t>Мягкая мебель EF ERest BAYU (кресло) кож+кожзам</t>
  </si>
  <si>
    <t>44</t>
  </si>
  <si>
    <t>Пылесос Bosch Easy Vac</t>
  </si>
  <si>
    <t>45</t>
  </si>
  <si>
    <t>Рабочая станция (Lenovo Trink Centre Tiny M720g/Samsung S24F350FHI24))</t>
  </si>
  <si>
    <t>46</t>
  </si>
  <si>
    <t>Презентационная конструкция с изображением (баннерная ткань)</t>
  </si>
  <si>
    <t>47</t>
  </si>
  <si>
    <t xml:space="preserve"> Переключатель  KVM ATEN CS 1732B-A7-G (2Port USB2/0 KVMP/Switch/OSD/Audio</t>
  </si>
  <si>
    <t>48</t>
  </si>
  <si>
    <t xml:space="preserve"> Переключатель KVM TREND net TK-207K (2port USB KVM Switch клавиатура, мышь+VGA15pin/2к</t>
  </si>
  <si>
    <t>49</t>
  </si>
  <si>
    <t>Рабочая станция  (системный блок+монитор Samsung LC24F390FHIXRU 23.5)</t>
  </si>
  <si>
    <t>50</t>
  </si>
  <si>
    <t>51</t>
  </si>
  <si>
    <t>Степлер электрический KW Trio</t>
  </si>
  <si>
    <t>приобретено за счет средств 2019 года в 2019 году и поставлено на учет в 2020 году</t>
  </si>
  <si>
    <t>расходы, связанные с увеличением стоимости основных средств (реконструкция, модернизация, дооборудование, достройка)</t>
  </si>
  <si>
    <t>приобретено за счет средств 2020 года</t>
  </si>
  <si>
    <t>Денежные средства по основным средствам, предусмотренные Решением о едином бюджете органов СНГ на 2020 год</t>
  </si>
  <si>
    <t>Светильник настольный КР1800</t>
  </si>
  <si>
    <t xml:space="preserve">Жалюзи вертикальные (183*242см) </t>
  </si>
  <si>
    <t>Веб-камера Logitech C270HD</t>
  </si>
  <si>
    <t>Утюг Bosch TDA702821</t>
  </si>
  <si>
    <t>Полка зеркальная</t>
  </si>
  <si>
    <t>Тумба под умывальник</t>
  </si>
  <si>
    <t>Кровать</t>
  </si>
  <si>
    <t>Беспроводной маршрутизатор Keenetic Omni</t>
  </si>
  <si>
    <t>Жесткий диск ADATA 4TB</t>
  </si>
  <si>
    <t xml:space="preserve">Кресло для офиса </t>
  </si>
  <si>
    <t>Холодильник-морозильник ХМ011-022 АТЛАНТ</t>
  </si>
  <si>
    <t>ПЭВМ N-Tech I-X</t>
  </si>
  <si>
    <t>Жалюзи вертикальные</t>
  </si>
  <si>
    <t>Скоросшиватель 140л. HD-23L17 Kangaro</t>
  </si>
  <si>
    <t xml:space="preserve">Баннер </t>
  </si>
  <si>
    <t>Коммутатор Catalyst 2960-X 24</t>
  </si>
  <si>
    <t>Лазерное МФУ Canon I-SENSYS MF443</t>
  </si>
  <si>
    <t>Интернет-камера Logitech C270 HD</t>
  </si>
  <si>
    <t>Портативный компьютер ASUS D533IA-BQ156AUD533I</t>
  </si>
  <si>
    <t>Сервер CDL</t>
  </si>
  <si>
    <t>Стол журнальный "Верди"</t>
  </si>
  <si>
    <t>М/м Омега</t>
  </si>
  <si>
    <t>Пылесос Bosch BGS1U1805</t>
  </si>
  <si>
    <t>Утюг Redmond RI-C271</t>
  </si>
  <si>
    <t>Электрочайник Redmond RK-M158</t>
  </si>
  <si>
    <t>Жалюзи вертикальные 3 м2</t>
  </si>
  <si>
    <t>Модернизация Мини АТС</t>
  </si>
  <si>
    <t>Термометр медицинский электрический инфракрасный</t>
  </si>
  <si>
    <t xml:space="preserve">Бесконтактный инфракрасный термометр </t>
  </si>
  <si>
    <t>Manfrotto быстросъемная площадка для фотоштатива</t>
  </si>
  <si>
    <t>Радиатор масляный Electrolux Sport line EOH/M-5209 9cсекций</t>
  </si>
  <si>
    <t>Пылесос Samsung SC-18М21АОSB циклон синий</t>
  </si>
  <si>
    <t>Микроволновая печь Midea AG820CWW-W гриль белый</t>
  </si>
  <si>
    <t>Шкаф трехдверный Верона, капучино/кофе</t>
  </si>
  <si>
    <t>Плита стеклокерамическая GEFEST 5160-01 0033</t>
  </si>
  <si>
    <t>Утюг Braun 12730011-SI3053BL</t>
  </si>
  <si>
    <t>Утюг Tefal FV1845EO</t>
  </si>
  <si>
    <t>Принтер HP Never Stop Laser 1000а+</t>
  </si>
  <si>
    <t>Веб-камера Logitech B525</t>
  </si>
  <si>
    <t>Телевизор Samsung UE43TU7100</t>
  </si>
  <si>
    <t>Стойка для TV на колесах</t>
  </si>
  <si>
    <t>Веб-камера Logitech Brio</t>
  </si>
  <si>
    <t>Спикерфон Jabra SPEAK 710 MS</t>
  </si>
  <si>
    <t>Микрофон EW 100ENG</t>
  </si>
  <si>
    <t>Освещение GVM 560AS2L</t>
  </si>
  <si>
    <t>Расходы на основные средства 2020 года, используемые органами СНГ в соответствии с п.4.7 Положения о едином бюджете органов СНГ</t>
  </si>
  <si>
    <t>Координационная служба Совета командующих Пограничными войсками</t>
  </si>
  <si>
    <t>ВСЕГО</t>
  </si>
  <si>
    <t>Радиосистема Arthur Forty AF-8800</t>
  </si>
  <si>
    <t>Электронагреватель "THERMEX MK 30V"</t>
  </si>
  <si>
    <t>ИТОГО</t>
  </si>
  <si>
    <t>Межгосударственный статистический комитет СНГ</t>
  </si>
  <si>
    <t>Автомобиль Тойота</t>
  </si>
  <si>
    <t>Офисное кресло Бюрократ</t>
  </si>
  <si>
    <t>Кресла SU-1 BK</t>
  </si>
  <si>
    <t>Сплит-система Gree</t>
  </si>
  <si>
    <t>МФУ</t>
  </si>
  <si>
    <t>Жесткий диск портативный</t>
  </si>
  <si>
    <t>Флеш-диск 16 Gb</t>
  </si>
  <si>
    <t>Флеш-диск 32 Gb</t>
  </si>
  <si>
    <t>Кресла SU-1 BK (часть средств 2020 года)</t>
  </si>
  <si>
    <t>Кресла SU-1 BK (часть средств 2019 года)</t>
  </si>
  <si>
    <t>Мобильный терминал ТСД для инвентаризации</t>
  </si>
  <si>
    <t>Навигационный трекер ГЛОНАСС</t>
  </si>
  <si>
    <t>Ноутбук</t>
  </si>
  <si>
    <t>Монитор</t>
  </si>
  <si>
    <t>Распоряжением от                                30 декабря 2020 года № 91 об утверждении уточненной бюджетной росписи расходов единого бюджета органов СНГ на 2020 год утверждено постатейное перераспределение расходов единого бюджета органов СНГ</t>
  </si>
  <si>
    <t>Бюро по координации борьбы с организованной преступностью и иными опасными видами преступлений на территории государств – участников СНГ</t>
  </si>
  <si>
    <t>Стенд мобильный 240*240 конструкция Roll Up Wide Base (каплевидный)</t>
  </si>
  <si>
    <t>Секретариат Совета министров обороны государств – участников СНГ</t>
  </si>
  <si>
    <t>Принтер KyoseraP4040</t>
  </si>
  <si>
    <t>Монитор 23.8 BenQ</t>
  </si>
  <si>
    <t>Принтер HP LaserJet PRO</t>
  </si>
  <si>
    <t>Системный блок HP 290G1 SFF 3ZD</t>
  </si>
  <si>
    <t>Привод DVD,USB удлинитель</t>
  </si>
  <si>
    <t>Honor 20 Lite|128GB</t>
  </si>
  <si>
    <t>Антенна Denn,кабель</t>
  </si>
  <si>
    <t>Системный блок Dell_Vostro 3470 SFF</t>
  </si>
  <si>
    <t>Мышь Wireless Laser Logitech</t>
  </si>
  <si>
    <t>Клавиатур + мышь</t>
  </si>
  <si>
    <t>Флаг м/ш</t>
  </si>
  <si>
    <t>Модем Yota</t>
  </si>
  <si>
    <t>Термометр бесконтактный</t>
  </si>
  <si>
    <t>Сургучница</t>
  </si>
  <si>
    <t>Роутер</t>
  </si>
  <si>
    <t>Древко</t>
  </si>
  <si>
    <t>Подставка для флага</t>
  </si>
  <si>
    <t>Экономический Суд СНГ</t>
  </si>
  <si>
    <t>Многофункциональное устройство (лазерное)</t>
  </si>
  <si>
    <t>ПЭВМ N-Tech (без монитора) системный блок</t>
  </si>
  <si>
    <t>Антитеррористический центр государств – участников СНГ</t>
  </si>
  <si>
    <t>Облучатель-рециркулятор медицинский "АРМЕД"</t>
  </si>
  <si>
    <t>МФУ Epson M2140 A4 USB</t>
  </si>
  <si>
    <t xml:space="preserve">Сервер HPE Proliant DL180 Gen10 Bronze 3204 </t>
  </si>
  <si>
    <t>Секретариат Координационного совета генеральных прокуроров государств – участников СНГ</t>
  </si>
  <si>
    <t>Письменный набор</t>
  </si>
  <si>
    <t>Флеш память</t>
  </si>
  <si>
    <t>Кресло (часть средств 2020 года)</t>
  </si>
  <si>
    <t>Кресло (часть средств 2019 года)</t>
  </si>
  <si>
    <t>Кресло</t>
  </si>
  <si>
    <t>Био-климатизатор</t>
  </si>
  <si>
    <t>Монитор  DELL Р2419Н, чёрный</t>
  </si>
  <si>
    <t>Приложение 5.1</t>
  </si>
  <si>
    <t>Сведения о перечислении долевых взносов государствами – участниками СНГ в единый бюджет органов СНГ</t>
  </si>
  <si>
    <t>Государства – участники СНГ</t>
  </si>
  <si>
    <t>Принятые обязательства                                                 на 2020 год</t>
  </si>
  <si>
    <t>Отклонение (гр. 3 – гр. 2)</t>
  </si>
  <si>
    <t>Исполнение обязательств по перечислению долевых взносов     в 2020 году</t>
  </si>
  <si>
    <t>Отклонение             (гр. 5 – гр. 3)</t>
  </si>
  <si>
    <t>Азербайджанская Республика</t>
  </si>
  <si>
    <t>1)</t>
  </si>
  <si>
    <t>Республика Армения</t>
  </si>
  <si>
    <t>2)</t>
  </si>
  <si>
    <t>Республика Беларусь</t>
  </si>
  <si>
    <t>3)</t>
  </si>
  <si>
    <t>Республика Казахстан</t>
  </si>
  <si>
    <t>4)</t>
  </si>
  <si>
    <t>Кыргызская Республика</t>
  </si>
  <si>
    <t>5)</t>
  </si>
  <si>
    <t>Республика Молдова</t>
  </si>
  <si>
    <t>6)</t>
  </si>
  <si>
    <t>Российская Федерация</t>
  </si>
  <si>
    <t>7)</t>
  </si>
  <si>
    <t>Республика Таджикистан</t>
  </si>
  <si>
    <t>8)</t>
  </si>
  <si>
    <t>Туркменистан</t>
  </si>
  <si>
    <t>Республика Узбекистан</t>
  </si>
  <si>
    <t>9)</t>
  </si>
  <si>
    <t>Украина</t>
  </si>
  <si>
    <t>10)</t>
  </si>
  <si>
    <t>Всего</t>
  </si>
  <si>
    <t>Итого</t>
  </si>
  <si>
    <t xml:space="preserve"> В указанной сумме остатки денежных средств 2009-2010 годов  в размере 746,1 тыс. рублей зачтены в счет долевого взноса Азербайджанской Республики в соответствии с письмом Первого заместителя Премьер-министра Я.Эюбова № 24/3-81 от 20.04.11.</t>
  </si>
  <si>
    <t xml:space="preserve"> В указанной сумме 501,2 тыс. рублей зачтены в счет долевого взноса  Республики Армения  остатки денежных средств 2009-2010 годов. </t>
  </si>
  <si>
    <t xml:space="preserve"> В указанной сумме 1952,0 тыс. рублей зачтены в счет долевого взноса  Республики Беларусь  остатки денежных средств 2009-2010 годов. </t>
  </si>
  <si>
    <t xml:space="preserve"> В указанной сумме 3224,7 тыс. рублей зачтены в счет долевого взноса  Республики Казахстан  остатки денежных средств 2009-2010 годов. </t>
  </si>
  <si>
    <t xml:space="preserve"> В указанной сумме 383,9 тыс. рублей зачтены в счет долевого взноса  Кыргызской Республики   остатки денежных средств 2009-2010 годов. </t>
  </si>
  <si>
    <t xml:space="preserve"> В указанной сумме 464,5 тыс. рублей зачтены в счет долевого взноса   Республики   Молдова остатки денежных средств 2009-2010 годов. </t>
  </si>
  <si>
    <t xml:space="preserve"> В указанной сумме 1550,0 тыс. рублей зачтены в счет долевого взноса   Российской Федерации как остатки денежных средств 2009-2010 годов. </t>
  </si>
  <si>
    <t xml:space="preserve"> В указанной сумме 472,4 тыс. рублей зачтены в счет долевого взноса   Республики Таджикистан как остатки денежных средств 2009-2010 годов; 2000,0 тыс.рублей  зачтены в счет долевого взноса Республики Таджикистан в связи с перефинансированием ЭС СНГ   . </t>
  </si>
  <si>
    <t xml:space="preserve"> В указанной сумме 555,6 тыс. рублей зачтены в счет долевого взноса   Республики Узбекистан как остатки денежных средств 2009-2010 годов; начисленные взносы во  внебюджетные фонды государства за 1995-2009 годы в сумме 95,6 тыс.рублей  зачтены в счет долев</t>
  </si>
  <si>
    <t xml:space="preserve"> В указанной сумме 3433,0 тыс. рублей зачтены в счет долевого взноса   Украины как остатки денежных средств 2009-2010 годов;  318,1 тыс.рублей  зачтены в счет долевого взноса с учетом финансирования затрат на  проведение 15 апреля 2011 года 49-го заседани</t>
  </si>
  <si>
    <t>Приложение 5.2</t>
  </si>
  <si>
    <t xml:space="preserve"> Сведения об изменениях бюджетной росписи </t>
  </si>
  <si>
    <t>(тысяч  рублей)</t>
  </si>
  <si>
    <t>ВР</t>
  </si>
  <si>
    <t>Наименование статей расходов</t>
  </si>
  <si>
    <t>Отклонение               (гр. 4 – гр. 3)</t>
  </si>
  <si>
    <t>ВСЕГО РАСХОДОВ</t>
  </si>
  <si>
    <t xml:space="preserve">Обеспечение деятельности органа СНГ </t>
  </si>
  <si>
    <t>100</t>
  </si>
  <si>
    <t>Расходы на заработную плату</t>
  </si>
  <si>
    <t>210</t>
  </si>
  <si>
    <t>Начисления на выплаты по оплате труда и прочие выплаты</t>
  </si>
  <si>
    <t>220</t>
  </si>
  <si>
    <t>Расходы на оплату работ, услуг</t>
  </si>
  <si>
    <t>230</t>
  </si>
  <si>
    <t xml:space="preserve">Расходы на социальное обеспечение </t>
  </si>
  <si>
    <t>240</t>
  </si>
  <si>
    <t>Прочие расходы</t>
  </si>
  <si>
    <t>250</t>
  </si>
  <si>
    <t>Поступление основных средств</t>
  </si>
  <si>
    <t>260</t>
  </si>
  <si>
    <t>Поступление материальных запасов</t>
  </si>
  <si>
    <t>Обеспечение организации заседаний СГГ, СГП, СМИД и ЭС СНГ</t>
  </si>
  <si>
    <t>300</t>
  </si>
  <si>
    <t>Расходы на проведение заседаний СГГ, СГП, СМИД и ЭС СНГ</t>
  </si>
  <si>
    <r>
      <t>Обеспечение работы Миссии наблюдателей от СНГ на президентских и парламентских выборах, а также референдумах в государствах</t>
    </r>
    <r>
      <rPr>
        <sz val="12"/>
        <rFont val="Times New Roman"/>
        <family val="1"/>
        <charset val="204"/>
      </rPr>
      <t>–</t>
    </r>
    <r>
      <rPr>
        <i/>
        <sz val="12"/>
        <rFont val="Times New Roman"/>
        <family val="1"/>
        <charset val="204"/>
      </rPr>
      <t xml:space="preserve"> участниках СНГ</t>
    </r>
  </si>
  <si>
    <t>400</t>
  </si>
  <si>
    <t>Расходы на обеспечение  работы Миссии наблюдателей от СНГ на президентских и парламентских выборах, а также референдумах в государствах – участниках СНГ</t>
  </si>
  <si>
    <t>Кроме того,                                                         Средства, используемые в соответствии с п.3 Решения СГП СНГ от 2 ноября 2018 года о едином бюджете органов СНГ на 2019 год</t>
  </si>
  <si>
    <t>Средства, используемые в соответствии с п. 4 Решения СГП СНГ от 25 октября 2019 года об исполнении единого бюджета органов СНГ за                       2018 год и некоторых вопросах финансового обеспечения деятельности органов СНГ в 2019 году</t>
  </si>
  <si>
    <t>Обеспечение деятельности судей, включенных в реестр судей Экономического Суда СНГ</t>
  </si>
  <si>
    <t>600</t>
  </si>
  <si>
    <t>Расходы на обеспечение деятельности судей, включенных в реестр судей Экономического Суда СНГ</t>
  </si>
  <si>
    <t>Приложение 5.3</t>
  </si>
  <si>
    <t>Сведения об остатках бюджетных средств органов СНГ</t>
  </si>
  <si>
    <t>Наименование органа СНГ</t>
  </si>
  <si>
    <t>Остаток бюджетных средств органов СНГ, не использо-ванный по состоянию                                                                   на  01.01.2021</t>
  </si>
  <si>
    <t>Дебиторская задолженность (авансы, оплаченные в отчетном периоде за следующий финансовый год)</t>
  </si>
  <si>
    <t>Остаток бюджетных средств органов СНГ, подлежащих возврату на счет единого бюджета органов СНГ                   (гр.2-гр.3-гр.4+гр.5)</t>
  </si>
  <si>
    <t>средства, предусмот-ренные на приобретение основных средств</t>
  </si>
  <si>
    <t>средства, предусмот-ренные на погашение кредиторской задолженности</t>
  </si>
  <si>
    <t>*</t>
  </si>
  <si>
    <t xml:space="preserve">Итого </t>
  </si>
  <si>
    <t xml:space="preserve">Сведения о расходах на приобретение основных средств </t>
  </si>
  <si>
    <t>(тысяч рублей)</t>
  </si>
  <si>
    <t>Приобретено основных средств за счет средств единого бюджета</t>
  </si>
  <si>
    <t>приобретено за счет средств                      2020 года</t>
  </si>
  <si>
    <t>Приложение 5.5</t>
  </si>
  <si>
    <t>Сведения об исполнении сметы доходов и расходов</t>
  </si>
  <si>
    <t>по приносящей доход деятельности</t>
  </si>
  <si>
    <t>Межгосударственного статистического комитета СНГ</t>
  </si>
  <si>
    <t>Утверждено на на 2020 год Решением ЭС СНГ от 6.12.2019</t>
  </si>
  <si>
    <t>Исполнено в 2020 году</t>
  </si>
  <si>
    <t>Отклонение          (гр. 3 – гр. 4)</t>
  </si>
  <si>
    <t>Остатки денежных средств на начало года</t>
  </si>
  <si>
    <t>ВСЕГО ДОХОДОВ</t>
  </si>
  <si>
    <t>Целевая финансовая помощь</t>
  </si>
  <si>
    <t>Средства от реализации морально и физически устаревшего оборудования</t>
  </si>
  <si>
    <t>Плата за выполненные органом СНГ работы и оказанные услуги (издательские, информационные и др.)</t>
  </si>
  <si>
    <t>Прочие выплаты</t>
  </si>
  <si>
    <t>Приложение 5.6</t>
  </si>
  <si>
    <t>Сведения о проведенных за отчетный период</t>
  </si>
  <si>
    <t>ревизиях финансово-хозяйственной деятельности органов СНГ</t>
  </si>
  <si>
    <t>Наименование  органа СНГ</t>
  </si>
  <si>
    <t>Время проведения ревизий</t>
  </si>
  <si>
    <t>Результаты ревизий</t>
  </si>
  <si>
    <t>08–18.09.2020</t>
  </si>
  <si>
    <t>Акт документальной ревизии                            финансово-хозяйственной деятельности Координационной службы Совета командующих Пограничными войсками от 18 снтября 2020 года,  г. Москва</t>
  </si>
  <si>
    <t>Штаб-квартира Исполнительного комитета СНГ</t>
  </si>
  <si>
    <t>01–12.04.2019</t>
  </si>
  <si>
    <t>Акт документальной ревизии                            финансово-хозяйственной деятельности штаб-квартиры Исполнительного комитета СНГ от 12 апреля 2019 года,                                    г. Минск</t>
  </si>
  <si>
    <t>16–26.04.2019</t>
  </si>
  <si>
    <t>Акт документальной ревизии                            финансово-хозяйственной деятельности Секретариата Совета министров обороны государств – участников СНГ                                            от 26 апреля 2019 года, г. Москва</t>
  </si>
  <si>
    <t xml:space="preserve">17–27.09.2019 </t>
  </si>
  <si>
    <t>Акт документальной ревизии                            финансово-хозяйственной деятельности Экономического Суда СНГ от                                    27 сентября 2019 года,  г. Минск</t>
  </si>
  <si>
    <t>08–18.10.2019</t>
  </si>
  <si>
    <t>Акт документальной ревизии                            финансово-хозяйственной деятельности Антитеррористического центра государств – участников СНГ от                                     18 октября 2019 года,  г. Москва</t>
  </si>
  <si>
    <t>21.10–01.11.2019</t>
  </si>
  <si>
    <t>Акт документальной ревизии                            финансово-хозяйственной деятельности Межгосударственного статистического комитета СНГ от 1 ноября 2019 года,                                                г. Москва</t>
  </si>
  <si>
    <t>Приложение 5.7</t>
  </si>
  <si>
    <t>Сведения об остатках денежных средств на счетах</t>
  </si>
  <si>
    <t>единого бюджета органов СНГ</t>
  </si>
  <si>
    <t>Код бюджетного учета</t>
  </si>
  <si>
    <t>Остаток средств                      по состоянию                                                 на  01.01.2020</t>
  </si>
  <si>
    <t>Остаток средств                                             по состоянию                                                    на  01.01.2021</t>
  </si>
  <si>
    <t>Стабилизационный фонд единого бюджета органов СНГ</t>
  </si>
  <si>
    <t>Средства МЭКа</t>
  </si>
  <si>
    <t>Средства единого бюджета органов СНГ</t>
  </si>
  <si>
    <t>Приложение 5.8</t>
  </si>
  <si>
    <t>Сведения о поступлении и использовании средств</t>
  </si>
  <si>
    <t xml:space="preserve"> Стабилизационного фонда единого бюджета органов СНГ</t>
  </si>
  <si>
    <t xml:space="preserve">Наименование </t>
  </si>
  <si>
    <t>КБК</t>
  </si>
  <si>
    <t>Утверждено</t>
  </si>
  <si>
    <t>Исполнено</t>
  </si>
  <si>
    <t>Неисполненные назначения</t>
  </si>
  <si>
    <t>рублевый</t>
  </si>
  <si>
    <t>валютный</t>
  </si>
  <si>
    <t>итого</t>
  </si>
  <si>
    <t>Остаток на 1 января 2020 года</t>
  </si>
  <si>
    <t>Доходы,  всего</t>
  </si>
  <si>
    <t>Х</t>
  </si>
  <si>
    <t>проценты, полученные от размещения в банках временно свободных средств                     (в том числе курсовая разница)</t>
  </si>
  <si>
    <t>00130200000010000180</t>
  </si>
  <si>
    <t>0,0</t>
  </si>
  <si>
    <t xml:space="preserve">средства от реализации морально и физически устаревшего оборудования, транспортных средств и других материальных ценностей, приобретенных за счет средств единого бюджета  органов СНГ                                  </t>
  </si>
  <si>
    <t>00130300000010000180</t>
  </si>
  <si>
    <t>средства Стабилизационного фонда единого бюджета органов СНГ использованные на финансирование деятельности органов СНГ на покрытие образовавшегося кассового разрыва в связи с поздним перечислением Республикой Таджикистан долевого взноса за 2019 год</t>
  </si>
  <si>
    <t>00030000000010000180</t>
  </si>
  <si>
    <t>средства предусмотренные для оплаты расходов по проведению заседания Совета глав правительств СНГ, состоявшегося 30 октября 2015 года в г. Душанбе</t>
  </si>
  <si>
    <t>Расходы,  всего</t>
  </si>
  <si>
    <t>в том числе перечисление временно размещенных денежных средств:</t>
  </si>
  <si>
    <t>00130100000010000610</t>
  </si>
  <si>
    <t>Остаток на 1 января 2021 года</t>
  </si>
  <si>
    <t>* Восстановлены в марте 2012 года</t>
  </si>
  <si>
    <t>Приложение 5.9</t>
  </si>
  <si>
    <t>Приложение №</t>
  </si>
  <si>
    <t>Сведения о структуре и штатах органов СНГ,</t>
  </si>
  <si>
    <t xml:space="preserve"> финансируемых из единого бюджета органов СНГ</t>
  </si>
  <si>
    <t xml:space="preserve">Фактическая численность </t>
  </si>
  <si>
    <t>На 01.01.2020</t>
  </si>
  <si>
    <t>На 01.01.2021</t>
  </si>
  <si>
    <t>Среднегодовая численность</t>
  </si>
  <si>
    <t>Количество органов СНГ</t>
  </si>
  <si>
    <t>Число штатных единиц, всего</t>
  </si>
  <si>
    <t>Бюро по координации борьбы с организованной преступностью и иными опасными видами преступлений на территории  государств – участников СНГ</t>
  </si>
  <si>
    <t>главного распорядителя средств единого бюджета органов СНГ</t>
  </si>
  <si>
    <t>Холодильник-морозильник Атлант                          хм-4025-000</t>
  </si>
  <si>
    <t>Степлер электрический KW Trio 5014 Flat Clinch электрический 80л</t>
  </si>
  <si>
    <t>Набор мебели для кухни</t>
  </si>
  <si>
    <t>Чайник электрический 1,7л. QILIVE</t>
  </si>
  <si>
    <t>Чайник электрический Polaris</t>
  </si>
  <si>
    <t>Системный телефон Panasonic                        KX-DT543</t>
  </si>
  <si>
    <t>Источники финансирования: остатки внебюджетных средств прошлых лет</t>
  </si>
  <si>
    <t>Утверждено                                                 на 2020 год Решением СГП СНГ от 25.10.2019                           (с учетом Решения СГП СНГ от 06.11.2020)</t>
  </si>
  <si>
    <t>Утверждено  распоряжением                                  от 18 декабря 2020 года № 86 (Решение СГП СНГ от 06.11.2020)</t>
  </si>
  <si>
    <t>Расходы на основные средства          2020 года, используемые органами СНГ в соответствии с п. 4.7 Положения о едином бюджете органов СНГ</t>
  </si>
  <si>
    <t>Кол-во                                           шт.</t>
  </si>
  <si>
    <t>Расходы на основные средства 2020 года, используемые органами СНГ в соответствии с п. 4.7 Положения о едином бюджете органов СНГ</t>
  </si>
  <si>
    <t>Утверждено  распоряжением                  от 30 декабря 2020 года № 91</t>
  </si>
  <si>
    <t>Секретариат Координационного совета генеральных прокуроров                                                                                             государств – участников СНГ</t>
  </si>
  <si>
    <t>В соответствии с Положением о едином бюджете остатки бюджетных средств, образовавшиеся на счетах органов СНГ на 1 января 2021 года, предусмотренные на приобретение основных средств, сохраняют целевой характер и используются в первом полугодии                                                 2021 года</t>
  </si>
  <si>
    <t>В соответствии с Положением о едином бюджете остатки бюджетных средств, образовавшиеся на счетах органов СНГ на 1 января 2021 года, предусмотренные на приобретение основных средств, сохраняют целевой характер и используются в первом полугодии                                             2021 года</t>
  </si>
  <si>
    <t>В соответствии с Положением о едином бюджете остатки бюджетных средств, образовавшиеся на счетах органов СНГ на 1 января 2020 года, предусмотренные на приобретение основных средств, сохранили целевой характер и  использованы в первом полугодии                                         2020 года</t>
  </si>
  <si>
    <t>Распоряжением от                                30 декабря 2020 года № 91 об утверждении уточненной бюджетной росписи расходов единого бюджета органов СНГ на 2020 год утверждено постатейное перераспределение расходов единого бюджета                                              органов СНГ</t>
  </si>
  <si>
    <t>В соответствии с Положением о едином бюджете остатки бюджетных средств, образовавшиеся на счетах органов СНГ на 1 января 2020 года, предусмотренные на приобретение основных средств, сохранили целевой характер и  использованы в первом полугодии                               2020 года</t>
  </si>
  <si>
    <t>* В соответствии с п. 8 Решения об исполнении единого бюджета органов Содружества Независимых Государств за 2020 год и некоторых вопросах финансового обеспечения деятельности органов СНГ в 2021 и 2022 годах.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</si>
</sst>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00"/>
    <numFmt numFmtId="166" formatCode="#,##0.0000"/>
    <numFmt numFmtId="167" formatCode="_-* #,##0.00_р_._-;\-* #,##0.00_р_._-;_-* &quot;-&quot;??_р_._-;_-@_-"/>
    <numFmt numFmtId="168" formatCode="_-* #,##0.00000_р_._-;\-* #,##0.00000_р_._-;_-* &quot;-&quot;??_р_._-;_-@_-"/>
    <numFmt numFmtId="169" formatCode="_-* #,##0.00000\ _₽_-;\-* #,##0.00000\ _₽_-;_-* &quot;-&quot;?????\ _₽_-;_-@_-"/>
  </numFmts>
  <fonts count="5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b/>
      <sz val="23"/>
      <name val="Times New Roman"/>
      <family val="1"/>
      <charset val="204"/>
    </font>
    <font>
      <sz val="14"/>
      <name val="Times New Roman"/>
      <family val="1"/>
      <charset val="204"/>
    </font>
    <font>
      <i/>
      <sz val="15"/>
      <name val="Times New Roman"/>
      <family val="1"/>
      <charset val="204"/>
    </font>
    <font>
      <sz val="17"/>
      <name val="Times New Roman"/>
      <family val="1"/>
      <charset val="204"/>
    </font>
    <font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b/>
      <sz val="13.5"/>
      <name val="Times New Roman"/>
      <family val="1"/>
      <charset val="204"/>
    </font>
    <font>
      <sz val="13.5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6"/>
      <color theme="0"/>
      <name val="Times New Roman"/>
      <family val="1"/>
      <charset val="204"/>
    </font>
    <font>
      <b/>
      <sz val="10"/>
      <name val="Arial Narrow"/>
      <family val="2"/>
      <charset val="204"/>
    </font>
    <font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3" fillId="0" borderId="0"/>
    <xf numFmtId="0" fontId="13" fillId="0" borderId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</cellStyleXfs>
  <cellXfs count="606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7" fillId="0" borderId="13" xfId="0" applyNumberFormat="1" applyFont="1" applyBorder="1" applyAlignment="1">
      <alignment horizontal="right" vertical="center" wrapText="1"/>
    </xf>
    <xf numFmtId="4" fontId="8" fillId="0" borderId="14" xfId="0" applyNumberFormat="1" applyFont="1" applyBorder="1"/>
    <xf numFmtId="4" fontId="6" fillId="0" borderId="14" xfId="0" applyNumberFormat="1" applyFont="1" applyBorder="1" applyAlignment="1">
      <alignment horizontal="right" vertical="center" wrapText="1"/>
    </xf>
    <xf numFmtId="4" fontId="7" fillId="0" borderId="14" xfId="0" applyNumberFormat="1" applyFont="1" applyBorder="1" applyAlignment="1">
      <alignment horizontal="right" vertical="center" wrapText="1"/>
    </xf>
    <xf numFmtId="3" fontId="6" fillId="0" borderId="14" xfId="0" applyNumberFormat="1" applyFont="1" applyBorder="1" applyAlignment="1">
      <alignment horizontal="right" vertical="center" wrapText="1"/>
    </xf>
    <xf numFmtId="4" fontId="0" fillId="0" borderId="0" xfId="0" applyNumberFormat="1"/>
    <xf numFmtId="49" fontId="2" fillId="2" borderId="13" xfId="0" applyNumberFormat="1" applyFont="1" applyFill="1" applyBorder="1" applyAlignment="1">
      <alignment horizontal="left" vertical="top" wrapText="1"/>
    </xf>
    <xf numFmtId="4" fontId="2" fillId="2" borderId="15" xfId="0" applyNumberFormat="1" applyFont="1" applyFill="1" applyBorder="1" applyAlignment="1">
      <alignment horizontal="right" vertical="top" wrapText="1"/>
    </xf>
    <xf numFmtId="1" fontId="2" fillId="2" borderId="13" xfId="0" applyNumberFormat="1" applyFont="1" applyFill="1" applyBorder="1" applyAlignment="1">
      <alignment horizontal="right" vertical="top" wrapText="1"/>
    </xf>
    <xf numFmtId="4" fontId="2" fillId="2" borderId="13" xfId="0" applyNumberFormat="1" applyFont="1" applyFill="1" applyBorder="1" applyAlignment="1">
      <alignment horizontal="right" vertical="top" wrapText="1"/>
    </xf>
    <xf numFmtId="0" fontId="0" fillId="2" borderId="0" xfId="0" applyFill="1"/>
    <xf numFmtId="49" fontId="2" fillId="2" borderId="14" xfId="0" applyNumberFormat="1" applyFont="1" applyFill="1" applyBorder="1" applyAlignment="1">
      <alignment horizontal="left" vertical="top" wrapText="1"/>
    </xf>
    <xf numFmtId="4" fontId="2" fillId="2" borderId="11" xfId="0" applyNumberFormat="1" applyFont="1" applyFill="1" applyBorder="1" applyAlignment="1">
      <alignment horizontal="right" vertical="top" wrapText="1"/>
    </xf>
    <xf numFmtId="1" fontId="2" fillId="2" borderId="14" xfId="0" applyNumberFormat="1" applyFont="1" applyFill="1" applyBorder="1" applyAlignment="1">
      <alignment horizontal="right" vertical="top" wrapText="1"/>
    </xf>
    <xf numFmtId="49" fontId="2" fillId="0" borderId="13" xfId="0" applyNumberFormat="1" applyFont="1" applyBorder="1" applyAlignment="1">
      <alignment horizontal="left" vertical="top" wrapText="1"/>
    </xf>
    <xf numFmtId="4" fontId="2" fillId="0" borderId="15" xfId="0" applyNumberFormat="1" applyFont="1" applyBorder="1" applyAlignment="1">
      <alignment horizontal="right" vertical="top" wrapText="1"/>
    </xf>
    <xf numFmtId="1" fontId="2" fillId="0" borderId="13" xfId="0" applyNumberFormat="1" applyFont="1" applyBorder="1" applyAlignment="1">
      <alignment horizontal="right" vertical="top" wrapText="1"/>
    </xf>
    <xf numFmtId="4" fontId="2" fillId="0" borderId="13" xfId="0" applyNumberFormat="1" applyFont="1" applyBorder="1" applyAlignment="1">
      <alignment horizontal="right" vertical="top" wrapText="1"/>
    </xf>
    <xf numFmtId="49" fontId="2" fillId="0" borderId="14" xfId="0" applyNumberFormat="1" applyFont="1" applyBorder="1" applyAlignment="1">
      <alignment horizontal="left" vertical="top" wrapText="1"/>
    </xf>
    <xf numFmtId="4" fontId="2" fillId="0" borderId="11" xfId="0" applyNumberFormat="1" applyFont="1" applyBorder="1" applyAlignment="1">
      <alignment horizontal="right" vertical="top" wrapText="1"/>
    </xf>
    <xf numFmtId="1" fontId="2" fillId="0" borderId="14" xfId="0" applyNumberFormat="1" applyFont="1" applyBorder="1" applyAlignment="1">
      <alignment horizontal="right" vertical="top" wrapText="1"/>
    </xf>
    <xf numFmtId="4" fontId="2" fillId="0" borderId="16" xfId="0" applyNumberFormat="1" applyFont="1" applyBorder="1" applyAlignment="1">
      <alignment vertical="top" wrapText="1"/>
    </xf>
    <xf numFmtId="0" fontId="6" fillId="0" borderId="14" xfId="0" applyFont="1" applyBorder="1" applyAlignment="1">
      <alignment vertical="center" wrapText="1"/>
    </xf>
    <xf numFmtId="4" fontId="7" fillId="0" borderId="14" xfId="0" applyNumberFormat="1" applyFont="1" applyFill="1" applyBorder="1" applyAlignment="1">
      <alignment horizontal="right" vertical="center" wrapText="1"/>
    </xf>
    <xf numFmtId="4" fontId="6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left" vertical="top" wrapText="1"/>
    </xf>
    <xf numFmtId="4" fontId="6" fillId="0" borderId="13" xfId="0" applyNumberFormat="1" applyFont="1" applyBorder="1" applyAlignment="1">
      <alignment horizontal="right" vertical="center" wrapText="1"/>
    </xf>
    <xf numFmtId="0" fontId="7" fillId="0" borderId="14" xfId="0" applyFont="1" applyBorder="1" applyAlignment="1">
      <alignment horizontal="left" vertical="center" wrapText="1"/>
    </xf>
    <xf numFmtId="164" fontId="7" fillId="0" borderId="14" xfId="0" applyNumberFormat="1" applyFont="1" applyBorder="1" applyAlignment="1">
      <alignment horizontal="right" vertical="center" wrapText="1"/>
    </xf>
    <xf numFmtId="0" fontId="8" fillId="0" borderId="0" xfId="0" applyFont="1" applyBorder="1"/>
    <xf numFmtId="4" fontId="2" fillId="0" borderId="14" xfId="0" applyNumberFormat="1" applyFont="1" applyBorder="1" applyAlignment="1">
      <alignment horizontal="right" vertical="top" wrapText="1"/>
    </xf>
    <xf numFmtId="165" fontId="0" fillId="0" borderId="0" xfId="0" applyNumberFormat="1"/>
    <xf numFmtId="49" fontId="2" fillId="0" borderId="4" xfId="0" applyNumberFormat="1" applyFont="1" applyBorder="1" applyAlignment="1">
      <alignment horizontal="left" vertical="top" wrapText="1"/>
    </xf>
    <xf numFmtId="4" fontId="2" fillId="2" borderId="14" xfId="0" applyNumberFormat="1" applyFont="1" applyFill="1" applyBorder="1" applyAlignment="1">
      <alignment horizontal="right" vertical="top" wrapText="1"/>
    </xf>
    <xf numFmtId="4" fontId="2" fillId="0" borderId="14" xfId="0" applyNumberFormat="1" applyFont="1" applyBorder="1" applyAlignment="1">
      <alignment horizontal="left" wrapText="1"/>
    </xf>
    <xf numFmtId="0" fontId="8" fillId="0" borderId="17" xfId="0" applyFont="1" applyBorder="1"/>
    <xf numFmtId="0" fontId="8" fillId="0" borderId="18" xfId="0" applyFont="1" applyBorder="1"/>
    <xf numFmtId="0" fontId="6" fillId="0" borderId="1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4" fontId="10" fillId="0" borderId="11" xfId="0" applyNumberFormat="1" applyFont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right" vertical="center" wrapText="1"/>
    </xf>
    <xf numFmtId="164" fontId="6" fillId="0" borderId="14" xfId="0" applyNumberFormat="1" applyFont="1" applyBorder="1" applyAlignment="1">
      <alignment horizontal="right" vertical="center" wrapText="1"/>
    </xf>
    <xf numFmtId="3" fontId="2" fillId="0" borderId="11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 wrapText="1"/>
    </xf>
    <xf numFmtId="164" fontId="6" fillId="0" borderId="14" xfId="0" applyNumberFormat="1" applyFont="1" applyFill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166" fontId="6" fillId="0" borderId="13" xfId="0" applyNumberFormat="1" applyFont="1" applyBorder="1" applyAlignment="1">
      <alignment horizontal="right" vertical="center" wrapText="1"/>
    </xf>
    <xf numFmtId="0" fontId="11" fillId="0" borderId="0" xfId="0" applyFont="1"/>
    <xf numFmtId="49" fontId="2" fillId="2" borderId="4" xfId="0" applyNumberFormat="1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1" fontId="2" fillId="2" borderId="4" xfId="0" applyNumberFormat="1" applyFont="1" applyFill="1" applyBorder="1" applyAlignment="1">
      <alignment horizontal="right" vertical="top" wrapText="1"/>
    </xf>
    <xf numFmtId="4" fontId="8" fillId="0" borderId="11" xfId="0" applyNumberFormat="1" applyFont="1" applyBorder="1"/>
    <xf numFmtId="4" fontId="2" fillId="2" borderId="17" xfId="0" applyNumberFormat="1" applyFont="1" applyFill="1" applyBorder="1" applyAlignment="1">
      <alignment horizontal="right" vertical="top" wrapText="1"/>
    </xf>
    <xf numFmtId="164" fontId="7" fillId="0" borderId="11" xfId="0" applyNumberFormat="1" applyFont="1" applyBorder="1" applyAlignment="1">
      <alignment horizontal="right" vertical="center" wrapText="1"/>
    </xf>
    <xf numFmtId="4" fontId="8" fillId="0" borderId="4" xfId="0" applyNumberFormat="1" applyFont="1" applyBorder="1"/>
    <xf numFmtId="4" fontId="2" fillId="0" borderId="11" xfId="0" applyNumberFormat="1" applyFont="1" applyBorder="1" applyAlignment="1">
      <alignment vertical="top" wrapText="1"/>
    </xf>
    <xf numFmtId="4" fontId="2" fillId="0" borderId="14" xfId="0" applyNumberFormat="1" applyFont="1" applyBorder="1" applyAlignment="1">
      <alignment vertical="top" wrapText="1"/>
    </xf>
    <xf numFmtId="4" fontId="6" fillId="0" borderId="11" xfId="0" applyNumberFormat="1" applyFont="1" applyBorder="1" applyAlignment="1">
      <alignment horizontal="right" vertical="center" wrapText="1"/>
    </xf>
    <xf numFmtId="4" fontId="8" fillId="0" borderId="13" xfId="0" applyNumberFormat="1" applyFont="1" applyBorder="1"/>
    <xf numFmtId="4" fontId="2" fillId="0" borderId="15" xfId="0" applyNumberFormat="1" applyFont="1" applyBorder="1" applyAlignment="1">
      <alignment vertical="top" wrapText="1"/>
    </xf>
    <xf numFmtId="164" fontId="12" fillId="0" borderId="13" xfId="0" applyNumberFormat="1" applyFont="1" applyBorder="1" applyAlignment="1">
      <alignment horizontal="left" vertical="center" wrapText="1"/>
    </xf>
    <xf numFmtId="164" fontId="12" fillId="0" borderId="14" xfId="0" applyNumberFormat="1" applyFont="1" applyBorder="1" applyAlignment="1">
      <alignment horizontal="left" vertical="top" wrapText="1"/>
    </xf>
    <xf numFmtId="0" fontId="1" fillId="0" borderId="0" xfId="1" applyFont="1" applyFill="1"/>
    <xf numFmtId="0" fontId="16" fillId="0" borderId="0" xfId="1" applyFont="1" applyFill="1"/>
    <xf numFmtId="0" fontId="16" fillId="0" borderId="1" xfId="1" applyFont="1" applyFill="1" applyBorder="1"/>
    <xf numFmtId="0" fontId="17" fillId="0" borderId="1" xfId="1" applyFont="1" applyFill="1" applyBorder="1" applyAlignment="1">
      <alignment wrapText="1"/>
    </xf>
    <xf numFmtId="0" fontId="18" fillId="0" borderId="4" xfId="1" applyFont="1" applyFill="1" applyBorder="1" applyAlignment="1">
      <alignment vertical="center" wrapText="1"/>
    </xf>
    <xf numFmtId="0" fontId="18" fillId="0" borderId="13" xfId="1" applyFont="1" applyFill="1" applyBorder="1" applyAlignment="1">
      <alignment vertical="center" wrapText="1"/>
    </xf>
    <xf numFmtId="0" fontId="16" fillId="0" borderId="13" xfId="1" applyFont="1" applyFill="1" applyBorder="1" applyAlignment="1">
      <alignment horizontal="center" vertical="center" wrapText="1"/>
    </xf>
    <xf numFmtId="0" fontId="16" fillId="0" borderId="15" xfId="1" applyFont="1" applyFill="1" applyBorder="1" applyAlignment="1">
      <alignment horizontal="center" vertical="center" wrapText="1"/>
    </xf>
    <xf numFmtId="0" fontId="16" fillId="0" borderId="16" xfId="1" applyFont="1" applyFill="1" applyBorder="1" applyAlignment="1">
      <alignment horizontal="center" vertical="center" wrapText="1"/>
    </xf>
    <xf numFmtId="0" fontId="19" fillId="0" borderId="14" xfId="1" applyFont="1" applyFill="1" applyBorder="1" applyAlignment="1">
      <alignment horizontal="left" vertical="center"/>
    </xf>
    <xf numFmtId="164" fontId="19" fillId="0" borderId="13" xfId="1" applyNumberFormat="1" applyFont="1" applyFill="1" applyBorder="1" applyAlignment="1">
      <alignment horizontal="right" vertical="center" wrapText="1"/>
    </xf>
    <xf numFmtId="164" fontId="19" fillId="0" borderId="15" xfId="1" applyNumberFormat="1" applyFont="1" applyFill="1" applyBorder="1" applyAlignment="1">
      <alignment horizontal="right" vertical="center" wrapText="1"/>
    </xf>
    <xf numFmtId="164" fontId="19" fillId="0" borderId="16" xfId="1" applyNumberFormat="1" applyFont="1" applyFill="1" applyBorder="1" applyAlignment="1">
      <alignment horizontal="left" vertical="justify" wrapText="1"/>
    </xf>
    <xf numFmtId="164" fontId="19" fillId="0" borderId="14" xfId="1" applyNumberFormat="1" applyFont="1" applyFill="1" applyBorder="1" applyAlignment="1">
      <alignment horizontal="right" vertical="center" wrapText="1"/>
    </xf>
    <xf numFmtId="164" fontId="16" fillId="0" borderId="0" xfId="1" applyNumberFormat="1" applyFont="1" applyFill="1" applyAlignment="1">
      <alignment horizontal="right" vertical="center" wrapText="1"/>
    </xf>
    <xf numFmtId="164" fontId="19" fillId="0" borderId="11" xfId="1" applyNumberFormat="1" applyFont="1" applyFill="1" applyBorder="1" applyAlignment="1">
      <alignment horizontal="right" vertical="center" wrapText="1"/>
    </xf>
    <xf numFmtId="164" fontId="19" fillId="0" borderId="4" xfId="1" applyNumberFormat="1" applyFont="1" applyFill="1" applyBorder="1" applyAlignment="1">
      <alignment horizontal="right" vertical="center" wrapText="1"/>
    </xf>
    <xf numFmtId="164" fontId="19" fillId="2" borderId="11" xfId="1" applyNumberFormat="1" applyFont="1" applyFill="1" applyBorder="1" applyAlignment="1">
      <alignment horizontal="right" vertical="center" wrapText="1"/>
    </xf>
    <xf numFmtId="164" fontId="19" fillId="0" borderId="14" xfId="1" applyNumberFormat="1" applyFont="1" applyFill="1" applyBorder="1" applyAlignment="1">
      <alignment horizontal="left" vertical="justify" wrapText="1"/>
    </xf>
    <xf numFmtId="0" fontId="20" fillId="0" borderId="0" xfId="1" applyFont="1" applyFill="1"/>
    <xf numFmtId="0" fontId="21" fillId="0" borderId="14" xfId="1" applyFont="1" applyFill="1" applyBorder="1" applyAlignment="1">
      <alignment horizontal="center" vertical="center"/>
    </xf>
    <xf numFmtId="164" fontId="21" fillId="0" borderId="14" xfId="1" applyNumberFormat="1" applyFont="1" applyFill="1" applyBorder="1" applyAlignment="1">
      <alignment horizontal="right" vertical="center" wrapText="1"/>
    </xf>
    <xf numFmtId="164" fontId="22" fillId="0" borderId="0" xfId="1" applyNumberFormat="1" applyFont="1" applyFill="1" applyAlignment="1">
      <alignment horizontal="right" vertical="center" wrapText="1"/>
    </xf>
    <xf numFmtId="0" fontId="22" fillId="0" borderId="0" xfId="1" applyFont="1" applyFill="1"/>
    <xf numFmtId="164" fontId="23" fillId="0" borderId="0" xfId="1" applyNumberFormat="1" applyFont="1" applyFill="1" applyBorder="1" applyAlignment="1">
      <alignment horizontal="left" vertical="justify" wrapText="1"/>
    </xf>
    <xf numFmtId="0" fontId="25" fillId="0" borderId="0" xfId="1" applyFont="1" applyFill="1" applyAlignment="1">
      <alignment vertical="center"/>
    </xf>
    <xf numFmtId="0" fontId="1" fillId="0" borderId="0" xfId="1" applyFont="1" applyFill="1" applyAlignment="1">
      <alignment horizontal="right" vertical="center"/>
    </xf>
    <xf numFmtId="0" fontId="29" fillId="0" borderId="0" xfId="1" applyFont="1" applyFill="1" applyAlignment="1">
      <alignment horizontal="center" vertical="center"/>
    </xf>
    <xf numFmtId="0" fontId="1" fillId="0" borderId="0" xfId="1" applyFont="1" applyFill="1" applyBorder="1" applyAlignment="1"/>
    <xf numFmtId="0" fontId="30" fillId="0" borderId="0" xfId="1" applyFont="1" applyFill="1" applyBorder="1" applyAlignment="1">
      <alignment horizontal="right"/>
    </xf>
    <xf numFmtId="0" fontId="31" fillId="0" borderId="13" xfId="1" applyFont="1" applyFill="1" applyBorder="1" applyAlignment="1">
      <alignment horizontal="center"/>
    </xf>
    <xf numFmtId="0" fontId="31" fillId="0" borderId="13" xfId="1" applyFont="1" applyFill="1" applyBorder="1" applyAlignment="1">
      <alignment horizontal="center" vertical="center" wrapText="1"/>
    </xf>
    <xf numFmtId="0" fontId="31" fillId="2" borderId="13" xfId="1" applyFont="1" applyFill="1" applyBorder="1" applyAlignment="1">
      <alignment horizontal="center" vertical="center" wrapText="1"/>
    </xf>
    <xf numFmtId="49" fontId="2" fillId="0" borderId="13" xfId="1" applyNumberFormat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left" vertical="top" wrapText="1"/>
    </xf>
    <xf numFmtId="164" fontId="10" fillId="2" borderId="13" xfId="1" applyNumberFormat="1" applyFont="1" applyFill="1" applyBorder="1" applyAlignment="1">
      <alignment horizontal="right" vertical="top" wrapText="1"/>
    </xf>
    <xf numFmtId="0" fontId="2" fillId="0" borderId="0" xfId="1" applyFont="1" applyFill="1"/>
    <xf numFmtId="49" fontId="2" fillId="0" borderId="13" xfId="1" applyNumberFormat="1" applyFont="1" applyFill="1" applyBorder="1" applyAlignment="1">
      <alignment horizontal="center"/>
    </xf>
    <xf numFmtId="0" fontId="32" fillId="0" borderId="13" xfId="1" applyFont="1" applyFill="1" applyBorder="1" applyAlignment="1">
      <alignment horizontal="left" wrapText="1"/>
    </xf>
    <xf numFmtId="164" fontId="33" fillId="2" borderId="13" xfId="1" applyNumberFormat="1" applyFont="1" applyFill="1" applyBorder="1" applyAlignment="1">
      <alignment wrapText="1"/>
    </xf>
    <xf numFmtId="164" fontId="33" fillId="2" borderId="13" xfId="1" applyNumberFormat="1" applyFont="1" applyFill="1" applyBorder="1" applyAlignment="1">
      <alignment horizontal="right" wrapText="1"/>
    </xf>
    <xf numFmtId="0" fontId="2" fillId="0" borderId="13" xfId="1" applyFont="1" applyFill="1" applyBorder="1" applyAlignment="1">
      <alignment horizontal="left" wrapText="1"/>
    </xf>
    <xf numFmtId="164" fontId="2" fillId="2" borderId="13" xfId="1" applyNumberFormat="1" applyFont="1" applyFill="1" applyBorder="1" applyAlignment="1">
      <alignment horizontal="right" wrapText="1"/>
    </xf>
    <xf numFmtId="49" fontId="2" fillId="0" borderId="13" xfId="1" applyNumberFormat="1" applyFont="1" applyFill="1" applyBorder="1" applyAlignment="1">
      <alignment horizontal="center" vertical="top"/>
    </xf>
    <xf numFmtId="0" fontId="2" fillId="2" borderId="13" xfId="1" applyFont="1" applyFill="1" applyBorder="1" applyAlignment="1">
      <alignment horizontal="left" wrapText="1"/>
    </xf>
    <xf numFmtId="0" fontId="3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49" fontId="32" fillId="0" borderId="13" xfId="1" applyNumberFormat="1" applyFont="1" applyFill="1" applyBorder="1" applyAlignment="1">
      <alignment horizontal="center" vertical="top"/>
    </xf>
    <xf numFmtId="164" fontId="32" fillId="2" borderId="13" xfId="1" applyNumberFormat="1" applyFont="1" applyFill="1" applyBorder="1" applyAlignment="1">
      <alignment horizontal="right" wrapText="1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31" fillId="0" borderId="19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" fontId="2" fillId="2" borderId="14" xfId="2" applyNumberFormat="1" applyFont="1" applyFill="1" applyBorder="1" applyAlignment="1">
      <alignment horizontal="right"/>
    </xf>
    <xf numFmtId="4" fontId="2" fillId="2" borderId="1" xfId="2" applyNumberFormat="1" applyFont="1" applyFill="1" applyBorder="1" applyAlignment="1">
      <alignment horizontal="right"/>
    </xf>
    <xf numFmtId="4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0" fontId="36" fillId="0" borderId="0" xfId="0" applyFont="1" applyFill="1" applyBorder="1" applyAlignment="1">
      <alignment horizontal="right"/>
    </xf>
    <xf numFmtId="0" fontId="37" fillId="0" borderId="0" xfId="0" applyFont="1" applyBorder="1" applyAlignment="1">
      <alignment horizontal="center"/>
    </xf>
    <xf numFmtId="0" fontId="38" fillId="0" borderId="14" xfId="0" applyFont="1" applyBorder="1" applyAlignment="1">
      <alignment vertical="center" wrapText="1"/>
    </xf>
    <xf numFmtId="0" fontId="38" fillId="0" borderId="4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4" fontId="6" fillId="2" borderId="13" xfId="0" applyNumberFormat="1" applyFont="1" applyFill="1" applyBorder="1" applyAlignment="1">
      <alignment horizontal="right" vertical="center" wrapText="1"/>
    </xf>
    <xf numFmtId="0" fontId="10" fillId="0" borderId="13" xfId="1" applyFont="1" applyFill="1" applyBorder="1" applyAlignment="1">
      <alignment horizontal="left" vertical="center" wrapText="1"/>
    </xf>
    <xf numFmtId="4" fontId="2" fillId="2" borderId="11" xfId="3" applyNumberFormat="1" applyFont="1" applyFill="1" applyBorder="1" applyAlignment="1">
      <alignment horizontal="right"/>
    </xf>
    <xf numFmtId="4" fontId="10" fillId="2" borderId="11" xfId="3" applyNumberFormat="1" applyFont="1" applyFill="1" applyBorder="1" applyAlignment="1">
      <alignment horizontal="right"/>
    </xf>
    <xf numFmtId="0" fontId="32" fillId="0" borderId="13" xfId="1" applyFont="1" applyFill="1" applyBorder="1" applyAlignment="1">
      <alignment horizontal="center" wrapText="1"/>
    </xf>
    <xf numFmtId="164" fontId="2" fillId="0" borderId="0" xfId="1" applyNumberFormat="1" applyFont="1" applyFill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40" fillId="0" borderId="14" xfId="0" applyFont="1" applyFill="1" applyBorder="1" applyAlignment="1">
      <alignment horizontal="center" vertical="center"/>
    </xf>
    <xf numFmtId="0" fontId="25" fillId="2" borderId="14" xfId="1" applyFont="1" applyFill="1" applyBorder="1" applyAlignment="1">
      <alignment horizontal="left" vertical="top"/>
    </xf>
    <xf numFmtId="0" fontId="25" fillId="2" borderId="14" xfId="1" applyFont="1" applyFill="1" applyBorder="1" applyAlignment="1">
      <alignment horizontal="center" vertical="top"/>
    </xf>
    <xf numFmtId="0" fontId="29" fillId="2" borderId="1" xfId="1" applyFont="1" applyFill="1" applyBorder="1" applyAlignment="1">
      <alignment horizontal="left"/>
    </xf>
    <xf numFmtId="0" fontId="25" fillId="2" borderId="13" xfId="1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/>
    </xf>
    <xf numFmtId="0" fontId="25" fillId="2" borderId="1" xfId="1" applyFont="1" applyFill="1" applyBorder="1" applyAlignment="1">
      <alignment horizontal="left" vertical="top"/>
    </xf>
    <xf numFmtId="0" fontId="25" fillId="2" borderId="13" xfId="1" applyFont="1" applyFill="1" applyBorder="1" applyAlignment="1">
      <alignment horizontal="center" vertical="top"/>
    </xf>
    <xf numFmtId="0" fontId="25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20" xfId="0" applyFont="1" applyFill="1" applyBorder="1" applyAlignment="1">
      <alignment horizontal="left" wrapText="1"/>
    </xf>
    <xf numFmtId="164" fontId="29" fillId="2" borderId="3" xfId="0" applyNumberFormat="1" applyFont="1" applyFill="1" applyBorder="1" applyAlignment="1">
      <alignment horizontal="right"/>
    </xf>
    <xf numFmtId="0" fontId="25" fillId="0" borderId="3" xfId="0" applyFont="1" applyFill="1" applyBorder="1" applyAlignment="1">
      <alignment horizontal="right"/>
    </xf>
    <xf numFmtId="164" fontId="25" fillId="2" borderId="3" xfId="0" applyNumberFormat="1" applyFont="1" applyFill="1" applyBorder="1" applyAlignment="1">
      <alignment horizontal="right"/>
    </xf>
    <xf numFmtId="0" fontId="25" fillId="0" borderId="12" xfId="0" applyFont="1" applyFill="1" applyBorder="1" applyAlignment="1">
      <alignment horizontal="right"/>
    </xf>
    <xf numFmtId="0" fontId="25" fillId="0" borderId="12" xfId="0" applyFont="1" applyFill="1" applyBorder="1" applyAlignment="1">
      <alignment horizontal="left"/>
    </xf>
    <xf numFmtId="0" fontId="25" fillId="0" borderId="21" xfId="0" applyFont="1" applyFill="1" applyBorder="1" applyAlignment="1">
      <alignment horizontal="left" wrapText="1"/>
    </xf>
    <xf numFmtId="164" fontId="25" fillId="2" borderId="12" xfId="0" applyNumberFormat="1" applyFont="1" applyFill="1" applyBorder="1" applyAlignment="1">
      <alignment horizontal="right"/>
    </xf>
    <xf numFmtId="0" fontId="25" fillId="0" borderId="21" xfId="0" applyFont="1" applyFill="1" applyBorder="1" applyAlignment="1">
      <alignment horizontal="right"/>
    </xf>
    <xf numFmtId="0" fontId="1" fillId="0" borderId="0" xfId="0" applyNumberFormat="1" applyFont="1" applyFill="1" applyAlignment="1">
      <alignment horizontal="center"/>
    </xf>
    <xf numFmtId="0" fontId="41" fillId="2" borderId="0" xfId="0" applyNumberFormat="1" applyFont="1" applyFill="1" applyAlignment="1">
      <alignment horizontal="center"/>
    </xf>
    <xf numFmtId="0" fontId="31" fillId="0" borderId="0" xfId="0" applyNumberFormat="1" applyFont="1" applyFill="1" applyAlignment="1">
      <alignment horizontal="center"/>
    </xf>
    <xf numFmtId="0" fontId="31" fillId="0" borderId="0" xfId="0" applyNumberFormat="1" applyFont="1" applyFill="1" applyAlignment="1">
      <alignment horizontal="right"/>
    </xf>
    <xf numFmtId="0" fontId="10" fillId="0" borderId="0" xfId="0" applyNumberFormat="1" applyFont="1" applyFill="1" applyAlignment="1">
      <alignment horizontal="center"/>
    </xf>
    <xf numFmtId="0" fontId="42" fillId="2" borderId="0" xfId="0" applyNumberFormat="1" applyFont="1" applyFill="1" applyAlignment="1">
      <alignment horizontal="center"/>
    </xf>
    <xf numFmtId="0" fontId="43" fillId="0" borderId="0" xfId="0" applyNumberFormat="1" applyFont="1" applyFill="1" applyAlignment="1">
      <alignment horizontal="center"/>
    </xf>
    <xf numFmtId="0" fontId="43" fillId="0" borderId="0" xfId="0" applyNumberFormat="1" applyFont="1" applyFill="1" applyBorder="1" applyAlignment="1">
      <alignment horizontal="center"/>
    </xf>
    <xf numFmtId="0" fontId="44" fillId="2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 vertical="center"/>
    </xf>
    <xf numFmtId="0" fontId="1" fillId="4" borderId="14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168" fontId="45" fillId="2" borderId="14" xfId="3" applyNumberFormat="1" applyFont="1" applyFill="1" applyBorder="1" applyAlignment="1">
      <alignment horizontal="center"/>
    </xf>
    <xf numFmtId="0" fontId="1" fillId="3" borderId="0" xfId="0" applyNumberFormat="1" applyFont="1" applyFill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1" fillId="2" borderId="14" xfId="0" applyNumberFormat="1" applyFont="1" applyFill="1" applyBorder="1" applyAlignment="1">
      <alignment horizontal="center"/>
    </xf>
    <xf numFmtId="49" fontId="36" fillId="0" borderId="19" xfId="0" applyNumberFormat="1" applyFont="1" applyFill="1" applyBorder="1" applyAlignment="1">
      <alignment horizontal="center"/>
    </xf>
    <xf numFmtId="4" fontId="1" fillId="2" borderId="14" xfId="0" applyNumberFormat="1" applyFont="1" applyFill="1" applyBorder="1" applyAlignment="1">
      <alignment horizontal="center"/>
    </xf>
    <xf numFmtId="49" fontId="32" fillId="2" borderId="19" xfId="0" applyNumberFormat="1" applyFont="1" applyFill="1" applyBorder="1" applyAlignment="1">
      <alignment horizontal="center"/>
    </xf>
    <xf numFmtId="164" fontId="2" fillId="2" borderId="12" xfId="0" applyNumberFormat="1" applyFont="1" applyFill="1" applyBorder="1" applyAlignment="1">
      <alignment horizontal="right"/>
    </xf>
    <xf numFmtId="4" fontId="45" fillId="2" borderId="14" xfId="3" applyNumberFormat="1" applyFont="1" applyFill="1" applyBorder="1" applyAlignment="1">
      <alignment horizontal="center"/>
    </xf>
    <xf numFmtId="0" fontId="2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7" fontId="1" fillId="3" borderId="0" xfId="3" applyFont="1" applyFill="1" applyAlignment="1">
      <alignment horizontal="center"/>
    </xf>
    <xf numFmtId="169" fontId="1" fillId="0" borderId="0" xfId="0" applyNumberFormat="1" applyFont="1" applyFill="1" applyAlignment="1">
      <alignment horizontal="center"/>
    </xf>
    <xf numFmtId="167" fontId="1" fillId="0" borderId="0" xfId="0" applyNumberFormat="1" applyFont="1" applyFill="1" applyAlignment="1">
      <alignment horizontal="center"/>
    </xf>
    <xf numFmtId="169" fontId="1" fillId="2" borderId="0" xfId="0" applyNumberFormat="1" applyFont="1" applyFill="1" applyAlignment="1">
      <alignment horizontal="center"/>
    </xf>
    <xf numFmtId="0" fontId="31" fillId="0" borderId="14" xfId="0" applyFont="1" applyFill="1" applyBorder="1" applyAlignment="1">
      <alignment horizontal="center" vertical="center"/>
    </xf>
    <xf numFmtId="0" fontId="31" fillId="0" borderId="17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40" fillId="0" borderId="22" xfId="0" applyFont="1" applyFill="1" applyBorder="1" applyAlignment="1">
      <alignment horizontal="center" vertical="center"/>
    </xf>
    <xf numFmtId="0" fontId="29" fillId="0" borderId="23" xfId="0" applyFont="1" applyFill="1" applyBorder="1" applyAlignment="1">
      <alignment horizontal="right"/>
    </xf>
    <xf numFmtId="0" fontId="29" fillId="0" borderId="14" xfId="0" applyFont="1" applyFill="1" applyBorder="1" applyAlignment="1">
      <alignment horizontal="right"/>
    </xf>
    <xf numFmtId="0" fontId="25" fillId="2" borderId="14" xfId="0" applyFont="1" applyFill="1" applyBorder="1" applyAlignment="1">
      <alignment horizontal="right"/>
    </xf>
    <xf numFmtId="0" fontId="25" fillId="0" borderId="14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25" fillId="2" borderId="14" xfId="2" applyFont="1" applyFill="1" applyBorder="1" applyAlignment="1">
      <alignment horizontal="right"/>
    </xf>
    <xf numFmtId="0" fontId="4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20" xfId="0" applyFont="1" applyFill="1" applyBorder="1" applyAlignment="1">
      <alignment horizontal="center" vertical="center"/>
    </xf>
    <xf numFmtId="4" fontId="2" fillId="2" borderId="11" xfId="2" applyNumberFormat="1" applyFont="1" applyFill="1" applyBorder="1" applyAlignment="1"/>
    <xf numFmtId="4" fontId="2" fillId="2" borderId="12" xfId="2" applyNumberFormat="1" applyFont="1" applyFill="1" applyBorder="1" applyAlignment="1"/>
    <xf numFmtId="4" fontId="2" fillId="2" borderId="14" xfId="3" applyNumberFormat="1" applyFont="1" applyFill="1" applyBorder="1" applyAlignment="1">
      <alignment horizontal="right"/>
    </xf>
    <xf numFmtId="4" fontId="10" fillId="2" borderId="14" xfId="3" applyNumberFormat="1" applyFont="1" applyFill="1" applyBorder="1" applyAlignment="1">
      <alignment horizontal="right"/>
    </xf>
    <xf numFmtId="4" fontId="10" fillId="2" borderId="11" xfId="3" applyNumberFormat="1" applyFont="1" applyFill="1" applyBorder="1" applyAlignment="1">
      <alignment horizontal="right"/>
    </xf>
    <xf numFmtId="3" fontId="7" fillId="0" borderId="14" xfId="0" applyNumberFormat="1" applyFont="1" applyBorder="1" applyAlignment="1">
      <alignment horizontal="right" vertical="center" wrapText="1"/>
    </xf>
    <xf numFmtId="3" fontId="7" fillId="0" borderId="13" xfId="0" applyNumberFormat="1" applyFont="1" applyBorder="1" applyAlignment="1">
      <alignment horizontal="right" vertical="center" wrapText="1"/>
    </xf>
    <xf numFmtId="3" fontId="10" fillId="0" borderId="11" xfId="0" applyNumberFormat="1" applyFont="1" applyBorder="1" applyAlignment="1">
      <alignment horizontal="right" vertical="center" wrapText="1"/>
    </xf>
    <xf numFmtId="4" fontId="2" fillId="0" borderId="11" xfId="2" applyNumberFormat="1" applyFont="1" applyFill="1" applyBorder="1" applyAlignment="1"/>
    <xf numFmtId="4" fontId="2" fillId="0" borderId="12" xfId="2" applyNumberFormat="1" applyFont="1" applyFill="1" applyBorder="1" applyAlignment="1"/>
    <xf numFmtId="4" fontId="2" fillId="0" borderId="14" xfId="2" applyNumberFormat="1" applyFont="1" applyFill="1" applyBorder="1" applyAlignment="1">
      <alignment horizontal="right"/>
    </xf>
    <xf numFmtId="4" fontId="2" fillId="0" borderId="1" xfId="2" applyNumberFormat="1" applyFont="1" applyFill="1" applyBorder="1" applyAlignment="1">
      <alignment horizontal="right"/>
    </xf>
    <xf numFmtId="4" fontId="10" fillId="0" borderId="11" xfId="2" applyNumberFormat="1" applyFont="1" applyFill="1" applyBorder="1" applyAlignment="1"/>
    <xf numFmtId="4" fontId="10" fillId="0" borderId="12" xfId="2" applyNumberFormat="1" applyFont="1" applyFill="1" applyBorder="1" applyAlignment="1"/>
    <xf numFmtId="4" fontId="10" fillId="0" borderId="14" xfId="2" applyNumberFormat="1" applyFont="1" applyFill="1" applyBorder="1" applyAlignment="1">
      <alignment horizontal="right"/>
    </xf>
    <xf numFmtId="4" fontId="10" fillId="0" borderId="1" xfId="2" applyNumberFormat="1" applyFont="1" applyFill="1" applyBorder="1" applyAlignment="1">
      <alignment horizontal="right"/>
    </xf>
    <xf numFmtId="164" fontId="25" fillId="0" borderId="0" xfId="0" applyNumberFormat="1" applyFont="1" applyFill="1" applyBorder="1" applyAlignment="1">
      <alignment horizontal="right"/>
    </xf>
    <xf numFmtId="164" fontId="36" fillId="0" borderId="0" xfId="0" applyNumberFormat="1" applyFont="1" applyFill="1" applyBorder="1" applyAlignment="1">
      <alignment horizontal="right"/>
    </xf>
    <xf numFmtId="164" fontId="19" fillId="2" borderId="14" xfId="1" applyNumberFormat="1" applyFont="1" applyFill="1" applyBorder="1" applyAlignment="1">
      <alignment horizontal="right" vertical="center" wrapText="1"/>
    </xf>
    <xf numFmtId="164" fontId="21" fillId="2" borderId="14" xfId="1" applyNumberFormat="1" applyFont="1" applyFill="1" applyBorder="1" applyAlignment="1">
      <alignment horizontal="right" vertical="center" wrapText="1"/>
    </xf>
    <xf numFmtId="164" fontId="21" fillId="2" borderId="11" xfId="1" applyNumberFormat="1" applyFont="1" applyFill="1" applyBorder="1" applyAlignment="1">
      <alignment horizontal="right" vertical="center" wrapText="1"/>
    </xf>
    <xf numFmtId="0" fontId="14" fillId="0" borderId="0" xfId="1" applyFont="1" applyFill="1" applyAlignment="1">
      <alignment horizontal="right" vertical="top" wrapText="1"/>
    </xf>
    <xf numFmtId="0" fontId="15" fillId="0" borderId="0" xfId="1" applyFont="1" applyFill="1" applyAlignment="1">
      <alignment horizontal="center" vertical="top" wrapText="1"/>
    </xf>
    <xf numFmtId="0" fontId="18" fillId="0" borderId="4" xfId="1" applyFont="1" applyFill="1" applyBorder="1" applyAlignment="1">
      <alignment horizontal="center" vertical="center" wrapText="1"/>
    </xf>
    <xf numFmtId="0" fontId="18" fillId="0" borderId="13" xfId="1" applyFont="1" applyFill="1" applyBorder="1" applyAlignment="1">
      <alignment horizontal="center" vertical="center" wrapText="1"/>
    </xf>
    <xf numFmtId="4" fontId="24" fillId="0" borderId="0" xfId="1" applyNumberFormat="1" applyFont="1" applyFill="1" applyBorder="1" applyAlignment="1">
      <alignment wrapText="1"/>
    </xf>
    <xf numFmtId="4" fontId="24" fillId="0" borderId="20" xfId="1" applyNumberFormat="1" applyFont="1" applyFill="1" applyBorder="1" applyAlignment="1">
      <alignment wrapText="1"/>
    </xf>
    <xf numFmtId="0" fontId="26" fillId="0" borderId="0" xfId="1" applyFont="1" applyFill="1" applyAlignment="1">
      <alignment horizontal="right" vertical="center"/>
    </xf>
    <xf numFmtId="0" fontId="27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22" fillId="0" borderId="0" xfId="1" applyFont="1" applyFill="1" applyBorder="1" applyAlignment="1">
      <alignment horizontal="center" vertical="center"/>
    </xf>
    <xf numFmtId="0" fontId="25" fillId="0" borderId="14" xfId="1" applyFont="1" applyFill="1" applyBorder="1" applyAlignment="1">
      <alignment horizontal="center" vertical="center" wrapText="1"/>
    </xf>
    <xf numFmtId="0" fontId="25" fillId="0" borderId="14" xfId="1" applyFont="1" applyFill="1" applyBorder="1" applyAlignment="1"/>
    <xf numFmtId="0" fontId="25" fillId="2" borderId="4" xfId="1" applyFont="1" applyFill="1" applyBorder="1" applyAlignment="1">
      <alignment horizontal="center" vertical="center" wrapText="1"/>
    </xf>
    <xf numFmtId="0" fontId="25" fillId="2" borderId="16" xfId="1" applyFont="1" applyFill="1" applyBorder="1" applyAlignment="1">
      <alignment horizontal="center" vertical="center" wrapText="1"/>
    </xf>
    <xf numFmtId="0" fontId="25" fillId="2" borderId="13" xfId="1" applyFont="1" applyFill="1" applyBorder="1" applyAlignment="1">
      <alignment horizontal="center" vertical="center" wrapText="1"/>
    </xf>
    <xf numFmtId="0" fontId="25" fillId="2" borderId="14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wrapText="1"/>
    </xf>
    <xf numFmtId="0" fontId="31" fillId="0" borderId="2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left" wrapText="1"/>
    </xf>
    <xf numFmtId="0" fontId="25" fillId="0" borderId="21" xfId="0" applyFont="1" applyFill="1" applyBorder="1" applyAlignment="1">
      <alignment horizontal="left" wrapText="1"/>
    </xf>
    <xf numFmtId="0" fontId="25" fillId="0" borderId="12" xfId="0" applyFont="1" applyFill="1" applyBorder="1" applyAlignment="1">
      <alignment horizontal="left" wrapText="1"/>
    </xf>
    <xf numFmtId="4" fontId="2" fillId="0" borderId="11" xfId="2" applyNumberFormat="1" applyFont="1" applyFill="1" applyBorder="1" applyAlignment="1">
      <alignment horizontal="right"/>
    </xf>
    <xf numFmtId="4" fontId="2" fillId="0" borderId="21" xfId="2" applyNumberFormat="1" applyFont="1" applyFill="1" applyBorder="1" applyAlignment="1">
      <alignment horizontal="right"/>
    </xf>
    <xf numFmtId="4" fontId="2" fillId="0" borderId="12" xfId="2" applyNumberFormat="1" applyFont="1" applyFill="1" applyBorder="1" applyAlignment="1">
      <alignment horizontal="right"/>
    </xf>
    <xf numFmtId="0" fontId="25" fillId="0" borderId="11" xfId="0" applyFont="1" applyFill="1" applyBorder="1" applyAlignment="1">
      <alignment horizontal="left"/>
    </xf>
    <xf numFmtId="0" fontId="25" fillId="0" borderId="21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4" fontId="2" fillId="2" borderId="11" xfId="2" applyNumberFormat="1" applyFont="1" applyFill="1" applyBorder="1" applyAlignment="1">
      <alignment horizontal="right"/>
    </xf>
    <xf numFmtId="4" fontId="2" fillId="2" borderId="21" xfId="2" applyNumberFormat="1" applyFont="1" applyFill="1" applyBorder="1" applyAlignment="1">
      <alignment horizontal="right"/>
    </xf>
    <xf numFmtId="4" fontId="2" fillId="2" borderId="12" xfId="2" applyNumberFormat="1" applyFont="1" applyFill="1" applyBorder="1" applyAlignment="1">
      <alignment horizontal="right"/>
    </xf>
    <xf numFmtId="0" fontId="25" fillId="0" borderId="11" xfId="0" applyFont="1" applyFill="1" applyBorder="1" applyAlignment="1">
      <alignment horizontal="left" vertical="center" wrapText="1"/>
    </xf>
    <xf numFmtId="0" fontId="25" fillId="0" borderId="21" xfId="0" applyFont="1" applyFill="1" applyBorder="1" applyAlignment="1">
      <alignment horizontal="left" vertical="center" wrapText="1"/>
    </xf>
    <xf numFmtId="0" fontId="25" fillId="0" borderId="12" xfId="0" applyFont="1" applyFill="1" applyBorder="1" applyAlignment="1">
      <alignment horizontal="left" vertical="center" wrapText="1"/>
    </xf>
    <xf numFmtId="164" fontId="36" fillId="0" borderId="0" xfId="0" applyNumberFormat="1" applyFont="1" applyFill="1" applyBorder="1" applyAlignment="1">
      <alignment horizontal="right"/>
    </xf>
    <xf numFmtId="0" fontId="25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vertical="center" wrapText="1"/>
    </xf>
    <xf numFmtId="0" fontId="10" fillId="0" borderId="11" xfId="0" applyFont="1" applyFill="1" applyBorder="1" applyAlignment="1">
      <alignment horizontal="left" vertical="center"/>
    </xf>
    <xf numFmtId="0" fontId="10" fillId="0" borderId="21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/>
    </xf>
    <xf numFmtId="4" fontId="10" fillId="0" borderId="11" xfId="2" applyNumberFormat="1" applyFont="1" applyFill="1" applyBorder="1" applyAlignment="1">
      <alignment horizontal="right"/>
    </xf>
    <xf numFmtId="4" fontId="10" fillId="0" borderId="21" xfId="2" applyNumberFormat="1" applyFont="1" applyFill="1" applyBorder="1" applyAlignment="1">
      <alignment horizontal="right"/>
    </xf>
    <xf numFmtId="4" fontId="10" fillId="0" borderId="12" xfId="2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164" fontId="12" fillId="0" borderId="4" xfId="0" applyNumberFormat="1" applyFont="1" applyBorder="1" applyAlignment="1">
      <alignment horizontal="left" vertical="top" wrapText="1"/>
    </xf>
    <xf numFmtId="164" fontId="12" fillId="0" borderId="16" xfId="0" applyNumberFormat="1" applyFont="1" applyBorder="1" applyAlignment="1">
      <alignment horizontal="left" vertical="top" wrapText="1"/>
    </xf>
    <xf numFmtId="164" fontId="12" fillId="0" borderId="13" xfId="0" applyNumberFormat="1" applyFont="1" applyBorder="1" applyAlignment="1">
      <alignment horizontal="left" vertical="top" wrapText="1"/>
    </xf>
    <xf numFmtId="164" fontId="6" fillId="0" borderId="4" xfId="0" applyNumberFormat="1" applyFont="1" applyBorder="1" applyAlignment="1">
      <alignment horizontal="left" vertical="top" wrapText="1"/>
    </xf>
    <xf numFmtId="164" fontId="6" fillId="0" borderId="16" xfId="0" applyNumberFormat="1" applyFont="1" applyBorder="1" applyAlignment="1">
      <alignment horizontal="left" vertical="top" wrapText="1"/>
    </xf>
    <xf numFmtId="164" fontId="6" fillId="0" borderId="13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0" fillId="0" borderId="8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4" fontId="6" fillId="2" borderId="4" xfId="0" applyNumberFormat="1" applyFont="1" applyFill="1" applyBorder="1" applyAlignment="1">
      <alignment horizontal="left" vertical="top" wrapText="1"/>
    </xf>
    <xf numFmtId="4" fontId="6" fillId="2" borderId="16" xfId="0" applyNumberFormat="1" applyFont="1" applyFill="1" applyBorder="1" applyAlignment="1">
      <alignment horizontal="left" vertical="top" wrapText="1"/>
    </xf>
    <xf numFmtId="4" fontId="6" fillId="2" borderId="13" xfId="0" applyNumberFormat="1" applyFont="1" applyFill="1" applyBorder="1" applyAlignment="1">
      <alignment horizontal="left" vertical="top" wrapText="1"/>
    </xf>
    <xf numFmtId="4" fontId="2" fillId="0" borderId="4" xfId="0" applyNumberFormat="1" applyFont="1" applyBorder="1" applyAlignment="1">
      <alignment horizontal="left" vertical="top" wrapText="1"/>
    </xf>
    <xf numFmtId="4" fontId="2" fillId="0" borderId="16" xfId="0" applyNumberFormat="1" applyFont="1" applyBorder="1" applyAlignment="1">
      <alignment horizontal="left" vertical="top" wrapText="1"/>
    </xf>
    <xf numFmtId="4" fontId="2" fillId="0" borderId="13" xfId="0" applyNumberFormat="1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" fontId="2" fillId="0" borderId="14" xfId="0" applyNumberFormat="1" applyFont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7" fillId="0" borderId="0" xfId="1" applyFont="1" applyFill="1" applyBorder="1" applyAlignment="1">
      <alignment horizontal="center" vertical="center"/>
    </xf>
    <xf numFmtId="0" fontId="25" fillId="0" borderId="4" xfId="1" applyFont="1" applyFill="1" applyBorder="1" applyAlignment="1">
      <alignment horizontal="center" vertical="center" wrapText="1"/>
    </xf>
    <xf numFmtId="0" fontId="25" fillId="0" borderId="16" xfId="1" applyFont="1" applyFill="1" applyBorder="1" applyAlignment="1">
      <alignment horizontal="center" vertical="center" wrapText="1"/>
    </xf>
    <xf numFmtId="0" fontId="25" fillId="0" borderId="13" xfId="1" applyFont="1" applyFill="1" applyBorder="1" applyAlignment="1">
      <alignment horizontal="center" vertical="center" wrapText="1"/>
    </xf>
    <xf numFmtId="0" fontId="25" fillId="2" borderId="14" xfId="1" applyFont="1" applyFill="1" applyBorder="1" applyAlignment="1">
      <alignment horizontal="left" vertical="top" wrapText="1"/>
    </xf>
    <xf numFmtId="0" fontId="25" fillId="2" borderId="14" xfId="1" applyFont="1" applyFill="1" applyBorder="1" applyAlignment="1">
      <alignment vertical="top" wrapText="1"/>
    </xf>
    <xf numFmtId="0" fontId="25" fillId="0" borderId="0" xfId="0" applyFont="1" applyFill="1" applyAlignment="1">
      <alignment horizontal="right" vertic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/>
    </xf>
    <xf numFmtId="0" fontId="40" fillId="0" borderId="14" xfId="0" applyFont="1" applyFill="1" applyBorder="1" applyAlignment="1">
      <alignment horizontal="center" vertical="center"/>
    </xf>
    <xf numFmtId="0" fontId="40" fillId="0" borderId="14" xfId="0" applyFont="1" applyFill="1" applyBorder="1" applyAlignment="1">
      <alignment horizontal="center" wrapText="1"/>
    </xf>
    <xf numFmtId="0" fontId="25" fillId="2" borderId="11" xfId="1" applyFont="1" applyFill="1" applyBorder="1" applyAlignment="1">
      <alignment horizontal="left" vertical="top" wrapText="1"/>
    </xf>
    <xf numFmtId="0" fontId="25" fillId="2" borderId="21" xfId="1" applyFont="1" applyFill="1" applyBorder="1" applyAlignment="1">
      <alignment horizontal="left" vertical="top" wrapText="1"/>
    </xf>
    <xf numFmtId="0" fontId="25" fillId="2" borderId="11" xfId="1" applyFont="1" applyFill="1" applyBorder="1" applyAlignment="1">
      <alignment wrapText="1"/>
    </xf>
    <xf numFmtId="0" fontId="25" fillId="2" borderId="21" xfId="1" applyFont="1" applyFill="1" applyBorder="1" applyAlignment="1">
      <alignment wrapText="1"/>
    </xf>
    <xf numFmtId="0" fontId="25" fillId="2" borderId="12" xfId="1" applyFont="1" applyFill="1" applyBorder="1" applyAlignment="1">
      <alignment wrapText="1"/>
    </xf>
    <xf numFmtId="0" fontId="25" fillId="2" borderId="15" xfId="1" applyFont="1" applyFill="1" applyBorder="1" applyAlignment="1">
      <alignment horizontal="left" wrapText="1"/>
    </xf>
    <xf numFmtId="0" fontId="25" fillId="2" borderId="1" xfId="1" applyFont="1" applyFill="1" applyBorder="1" applyAlignment="1">
      <alignment horizontal="left" wrapText="1"/>
    </xf>
    <xf numFmtId="0" fontId="25" fillId="2" borderId="15" xfId="1" applyFont="1" applyFill="1" applyBorder="1" applyAlignment="1">
      <alignment wrapText="1"/>
    </xf>
    <xf numFmtId="0" fontId="25" fillId="2" borderId="1" xfId="1" applyFont="1" applyFill="1" applyBorder="1" applyAlignment="1">
      <alignment wrapText="1"/>
    </xf>
    <xf numFmtId="0" fontId="25" fillId="2" borderId="19" xfId="1" applyFont="1" applyFill="1" applyBorder="1" applyAlignment="1">
      <alignment wrapText="1"/>
    </xf>
    <xf numFmtId="0" fontId="25" fillId="2" borderId="11" xfId="1" applyFont="1" applyFill="1" applyBorder="1" applyAlignment="1">
      <alignment horizontal="left" wrapText="1"/>
    </xf>
    <xf numFmtId="0" fontId="25" fillId="2" borderId="21" xfId="1" applyFont="1" applyFill="1" applyBorder="1" applyAlignment="1">
      <alignment horizontal="left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right" vertical="center"/>
    </xf>
    <xf numFmtId="0" fontId="25" fillId="0" borderId="2" xfId="0" applyFont="1" applyFill="1" applyBorder="1" applyAlignment="1">
      <alignment horizontal="left" wrapText="1"/>
    </xf>
    <xf numFmtId="0" fontId="25" fillId="0" borderId="20" xfId="0" applyFont="1" applyFill="1" applyBorder="1" applyAlignment="1">
      <alignment horizontal="left" wrapText="1"/>
    </xf>
    <xf numFmtId="0" fontId="25" fillId="0" borderId="3" xfId="0" applyFont="1" applyFill="1" applyBorder="1" applyAlignment="1">
      <alignment horizontal="left" wrapText="1"/>
    </xf>
    <xf numFmtId="0" fontId="25" fillId="0" borderId="17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horizontal="left" wrapText="1"/>
    </xf>
    <xf numFmtId="0" fontId="25" fillId="0" borderId="18" xfId="0" applyFont="1" applyFill="1" applyBorder="1" applyAlignment="1">
      <alignment horizontal="left" wrapText="1"/>
    </xf>
    <xf numFmtId="0" fontId="25" fillId="0" borderId="15" xfId="0" applyFont="1" applyFill="1" applyBorder="1" applyAlignment="1">
      <alignment horizontal="left" wrapText="1"/>
    </xf>
    <xf numFmtId="0" fontId="25" fillId="0" borderId="1" xfId="0" applyFont="1" applyFill="1" applyBorder="1" applyAlignment="1">
      <alignment horizontal="left" wrapText="1"/>
    </xf>
    <xf numFmtId="0" fontId="25" fillId="0" borderId="19" xfId="0" applyFont="1" applyFill="1" applyBorder="1" applyAlignment="1">
      <alignment horizontal="left" wrapText="1"/>
    </xf>
    <xf numFmtId="164" fontId="25" fillId="2" borderId="2" xfId="0" applyNumberFormat="1" applyFont="1" applyFill="1" applyBorder="1" applyAlignment="1">
      <alignment horizontal="right"/>
    </xf>
    <xf numFmtId="164" fontId="25" fillId="2" borderId="20" xfId="0" applyNumberFormat="1" applyFont="1" applyFill="1" applyBorder="1" applyAlignment="1">
      <alignment horizontal="right"/>
    </xf>
    <xf numFmtId="164" fontId="25" fillId="2" borderId="3" xfId="0" applyNumberFormat="1" applyFont="1" applyFill="1" applyBorder="1" applyAlignment="1">
      <alignment horizontal="right"/>
    </xf>
    <xf numFmtId="0" fontId="25" fillId="0" borderId="2" xfId="0" applyFont="1" applyFill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5" fillId="0" borderId="17" xfId="0" applyFont="1" applyFill="1" applyBorder="1" applyAlignment="1">
      <alignment horizontal="left"/>
    </xf>
    <xf numFmtId="0" fontId="25" fillId="0" borderId="0" xfId="0" applyFont="1" applyFill="1" applyBorder="1" applyAlignment="1">
      <alignment horizontal="left"/>
    </xf>
    <xf numFmtId="0" fontId="25" fillId="0" borderId="18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left"/>
    </xf>
    <xf numFmtId="0" fontId="25" fillId="0" borderId="1" xfId="0" applyFont="1" applyFill="1" applyBorder="1" applyAlignment="1">
      <alignment horizontal="left"/>
    </xf>
    <xf numFmtId="0" fontId="25" fillId="0" borderId="19" xfId="0" applyFont="1" applyFill="1" applyBorder="1" applyAlignment="1">
      <alignment horizontal="left"/>
    </xf>
    <xf numFmtId="0" fontId="36" fillId="0" borderId="11" xfId="0" applyFont="1" applyFill="1" applyBorder="1" applyAlignment="1">
      <alignment horizontal="right"/>
    </xf>
    <xf numFmtId="0" fontId="36" fillId="0" borderId="21" xfId="0" applyFont="1" applyFill="1" applyBorder="1" applyAlignment="1">
      <alignment horizontal="right"/>
    </xf>
    <xf numFmtId="0" fontId="36" fillId="0" borderId="12" xfId="0" applyFont="1" applyFill="1" applyBorder="1" applyAlignment="1">
      <alignment horizontal="right"/>
    </xf>
    <xf numFmtId="164" fontId="36" fillId="2" borderId="11" xfId="0" applyNumberFormat="1" applyFont="1" applyFill="1" applyBorder="1" applyAlignment="1">
      <alignment horizontal="right"/>
    </xf>
    <xf numFmtId="164" fontId="36" fillId="2" borderId="21" xfId="0" applyNumberFormat="1" applyFont="1" applyFill="1" applyBorder="1" applyAlignment="1">
      <alignment horizontal="right"/>
    </xf>
    <xf numFmtId="164" fontId="36" fillId="2" borderId="12" xfId="0" applyNumberFormat="1" applyFont="1" applyFill="1" applyBorder="1" applyAlignment="1">
      <alignment horizontal="right"/>
    </xf>
    <xf numFmtId="164" fontId="1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64" fontId="25" fillId="2" borderId="11" xfId="0" applyNumberFormat="1" applyFont="1" applyFill="1" applyBorder="1" applyAlignment="1">
      <alignment horizontal="right"/>
    </xf>
    <xf numFmtId="164" fontId="25" fillId="2" borderId="21" xfId="0" applyNumberFormat="1" applyFont="1" applyFill="1" applyBorder="1" applyAlignment="1">
      <alignment horizontal="right"/>
    </xf>
    <xf numFmtId="164" fontId="25" fillId="2" borderId="12" xfId="0" applyNumberFormat="1" applyFont="1" applyFill="1" applyBorder="1" applyAlignment="1">
      <alignment horizontal="right"/>
    </xf>
    <xf numFmtId="0" fontId="25" fillId="0" borderId="2" xfId="0" applyNumberFormat="1" applyFont="1" applyFill="1" applyBorder="1" applyAlignment="1">
      <alignment horizontal="center" vertical="center" wrapText="1"/>
    </xf>
    <xf numFmtId="0" fontId="25" fillId="0" borderId="20" xfId="0" applyNumberFormat="1" applyFont="1" applyFill="1" applyBorder="1" applyAlignment="1">
      <alignment horizontal="center" vertical="center" wrapText="1"/>
    </xf>
    <xf numFmtId="0" fontId="25" fillId="0" borderId="3" xfId="0" applyNumberFormat="1" applyFont="1" applyFill="1" applyBorder="1" applyAlignment="1">
      <alignment horizontal="center" vertical="center" wrapText="1"/>
    </xf>
    <xf numFmtId="0" fontId="25" fillId="0" borderId="2" xfId="0" applyNumberFormat="1" applyFont="1" applyFill="1" applyBorder="1" applyAlignment="1">
      <alignment horizontal="center" vertical="center"/>
    </xf>
    <xf numFmtId="0" fontId="25" fillId="0" borderId="20" xfId="0" applyNumberFormat="1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2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/>
    </xf>
    <xf numFmtId="0" fontId="10" fillId="0" borderId="15" xfId="0" applyNumberFormat="1" applyFont="1" applyFill="1" applyBorder="1" applyAlignment="1">
      <alignment horizontal="left"/>
    </xf>
    <xf numFmtId="0" fontId="10" fillId="0" borderId="1" xfId="0" applyNumberFormat="1" applyFont="1" applyFill="1" applyBorder="1" applyAlignment="1">
      <alignment horizontal="left"/>
    </xf>
    <xf numFmtId="0" fontId="10" fillId="0" borderId="19" xfId="0" applyNumberFormat="1" applyFont="1" applyFill="1" applyBorder="1" applyAlignment="1">
      <alignment horizontal="left"/>
    </xf>
    <xf numFmtId="0" fontId="10" fillId="0" borderId="15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/>
    </xf>
    <xf numFmtId="0" fontId="10" fillId="0" borderId="19" xfId="0" applyNumberFormat="1" applyFont="1" applyFill="1" applyBorder="1" applyAlignment="1">
      <alignment horizontal="center"/>
    </xf>
    <xf numFmtId="164" fontId="10" fillId="0" borderId="15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/>
    </xf>
    <xf numFmtId="164" fontId="10" fillId="0" borderId="19" xfId="0" applyNumberFormat="1" applyFont="1" applyFill="1" applyBorder="1" applyAlignment="1">
      <alignment horizontal="center"/>
    </xf>
    <xf numFmtId="4" fontId="10" fillId="2" borderId="11" xfId="3" applyNumberFormat="1" applyFont="1" applyFill="1" applyBorder="1" applyAlignment="1">
      <alignment horizontal="right"/>
    </xf>
    <xf numFmtId="4" fontId="10" fillId="2" borderId="21" xfId="3" applyNumberFormat="1" applyFont="1" applyFill="1" applyBorder="1" applyAlignment="1">
      <alignment horizontal="right"/>
    </xf>
    <xf numFmtId="4" fontId="10" fillId="2" borderId="12" xfId="3" applyNumberFormat="1" applyFont="1" applyFill="1" applyBorder="1" applyAlignment="1">
      <alignment horizontal="right"/>
    </xf>
    <xf numFmtId="164" fontId="2" fillId="2" borderId="15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164" fontId="2" fillId="2" borderId="19" xfId="0" applyNumberFormat="1" applyFont="1" applyFill="1" applyBorder="1" applyAlignment="1">
      <alignment horizontal="right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0" fillId="0" borderId="14" xfId="0" applyNumberFormat="1" applyFont="1" applyFill="1" applyBorder="1" applyAlignment="1">
      <alignment horizontal="center" vertical="center"/>
    </xf>
    <xf numFmtId="0" fontId="10" fillId="0" borderId="11" xfId="0" applyNumberFormat="1" applyFont="1" applyFill="1" applyBorder="1" applyAlignment="1">
      <alignment horizontal="center" vertical="center"/>
    </xf>
    <xf numFmtId="0" fontId="32" fillId="0" borderId="15" xfId="0" applyNumberFormat="1" applyFont="1" applyFill="1" applyBorder="1" applyAlignment="1">
      <alignment horizontal="center"/>
    </xf>
    <xf numFmtId="0" fontId="3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right"/>
    </xf>
    <xf numFmtId="0" fontId="10" fillId="0" borderId="11" xfId="0" applyNumberFormat="1" applyFont="1" applyFill="1" applyBorder="1" applyAlignment="1">
      <alignment horizontal="left"/>
    </xf>
    <xf numFmtId="0" fontId="10" fillId="0" borderId="21" xfId="0" applyNumberFormat="1" applyFont="1" applyFill="1" applyBorder="1" applyAlignment="1">
      <alignment horizontal="left"/>
    </xf>
    <xf numFmtId="0" fontId="10" fillId="0" borderId="12" xfId="0" applyNumberFormat="1" applyFont="1" applyFill="1" applyBorder="1" applyAlignment="1">
      <alignment horizontal="left"/>
    </xf>
    <xf numFmtId="0" fontId="2" fillId="0" borderId="11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horizontal="center"/>
    </xf>
    <xf numFmtId="0" fontId="2" fillId="0" borderId="12" xfId="0" applyNumberFormat="1" applyFont="1" applyFill="1" applyBorder="1" applyAlignment="1">
      <alignment horizontal="center"/>
    </xf>
    <xf numFmtId="164" fontId="32" fillId="0" borderId="11" xfId="0" applyNumberFormat="1" applyFont="1" applyFill="1" applyBorder="1" applyAlignment="1">
      <alignment horizontal="right"/>
    </xf>
    <xf numFmtId="164" fontId="32" fillId="0" borderId="21" xfId="0" applyNumberFormat="1" applyFont="1" applyFill="1" applyBorder="1" applyAlignment="1">
      <alignment horizontal="right"/>
    </xf>
    <xf numFmtId="164" fontId="32" fillId="0" borderId="12" xfId="0" applyNumberFormat="1" applyFont="1" applyFill="1" applyBorder="1" applyAlignment="1">
      <alignment horizontal="right"/>
    </xf>
    <xf numFmtId="4" fontId="10" fillId="2" borderId="11" xfId="0" applyNumberFormat="1" applyFont="1" applyFill="1" applyBorder="1" applyAlignment="1">
      <alignment horizontal="right"/>
    </xf>
    <xf numFmtId="4" fontId="10" fillId="2" borderId="21" xfId="0" applyNumberFormat="1" applyFont="1" applyFill="1" applyBorder="1" applyAlignment="1">
      <alignment horizontal="right"/>
    </xf>
    <xf numFmtId="164" fontId="2" fillId="2" borderId="11" xfId="0" applyNumberFormat="1" applyFont="1" applyFill="1" applyBorder="1" applyAlignment="1">
      <alignment horizontal="right"/>
    </xf>
    <xf numFmtId="164" fontId="2" fillId="2" borderId="21" xfId="0" applyNumberFormat="1" applyFont="1" applyFill="1" applyBorder="1" applyAlignment="1">
      <alignment horizontal="right"/>
    </xf>
    <xf numFmtId="164" fontId="2" fillId="2" borderId="12" xfId="0" applyNumberFormat="1" applyFont="1" applyFill="1" applyBorder="1" applyAlignment="1">
      <alignment horizontal="right"/>
    </xf>
    <xf numFmtId="0" fontId="32" fillId="0" borderId="11" xfId="0" applyNumberFormat="1" applyFont="1" applyFill="1" applyBorder="1" applyAlignment="1">
      <alignment horizontal="left" wrapText="1"/>
    </xf>
    <xf numFmtId="0" fontId="32" fillId="0" borderId="21" xfId="0" applyNumberFormat="1" applyFont="1" applyFill="1" applyBorder="1" applyAlignment="1">
      <alignment horizontal="left" wrapText="1"/>
    </xf>
    <xf numFmtId="0" fontId="32" fillId="0" borderId="12" xfId="0" applyNumberFormat="1" applyFont="1" applyFill="1" applyBorder="1" applyAlignment="1">
      <alignment horizontal="left" wrapText="1"/>
    </xf>
    <xf numFmtId="49" fontId="46" fillId="0" borderId="11" xfId="0" applyNumberFormat="1" applyFont="1" applyFill="1" applyBorder="1" applyAlignment="1">
      <alignment horizontal="center"/>
    </xf>
    <xf numFmtId="49" fontId="46" fillId="0" borderId="21" xfId="0" applyNumberFormat="1" applyFont="1" applyFill="1" applyBorder="1" applyAlignment="1">
      <alignment horizontal="center"/>
    </xf>
    <xf numFmtId="49" fontId="46" fillId="0" borderId="12" xfId="0" applyNumberFormat="1" applyFont="1" applyFill="1" applyBorder="1" applyAlignment="1">
      <alignment horizontal="center"/>
    </xf>
    <xf numFmtId="4" fontId="32" fillId="2" borderId="11" xfId="0" applyNumberFormat="1" applyFont="1" applyFill="1" applyBorder="1" applyAlignment="1">
      <alignment horizontal="right" wrapText="1"/>
    </xf>
    <xf numFmtId="4" fontId="32" fillId="2" borderId="21" xfId="0" applyNumberFormat="1" applyFont="1" applyFill="1" applyBorder="1" applyAlignment="1">
      <alignment horizontal="right" wrapText="1"/>
    </xf>
    <xf numFmtId="4" fontId="32" fillId="2" borderId="21" xfId="0" applyNumberFormat="1" applyFont="1" applyFill="1" applyBorder="1" applyAlignment="1"/>
    <xf numFmtId="164" fontId="32" fillId="2" borderId="11" xfId="0" applyNumberFormat="1" applyFont="1" applyFill="1" applyBorder="1" applyAlignment="1"/>
    <xf numFmtId="164" fontId="32" fillId="2" borderId="21" xfId="0" applyNumberFormat="1" applyFont="1" applyFill="1" applyBorder="1" applyAlignment="1"/>
    <xf numFmtId="164" fontId="32" fillId="2" borderId="12" xfId="0" applyNumberFormat="1" applyFont="1" applyFill="1" applyBorder="1" applyAlignment="1"/>
    <xf numFmtId="0" fontId="32" fillId="2" borderId="11" xfId="0" applyNumberFormat="1" applyFont="1" applyFill="1" applyBorder="1" applyAlignment="1">
      <alignment horizontal="left" wrapText="1"/>
    </xf>
    <xf numFmtId="0" fontId="32" fillId="2" borderId="21" xfId="0" applyNumberFormat="1" applyFont="1" applyFill="1" applyBorder="1" applyAlignment="1">
      <alignment horizontal="left" wrapText="1"/>
    </xf>
    <xf numFmtId="0" fontId="32" fillId="2" borderId="12" xfId="0" applyNumberFormat="1" applyFont="1" applyFill="1" applyBorder="1" applyAlignment="1">
      <alignment horizontal="left" wrapText="1"/>
    </xf>
    <xf numFmtId="49" fontId="46" fillId="2" borderId="11" xfId="0" applyNumberFormat="1" applyFont="1" applyFill="1" applyBorder="1" applyAlignment="1">
      <alignment horizontal="center"/>
    </xf>
    <xf numFmtId="49" fontId="46" fillId="2" borderId="21" xfId="0" applyNumberFormat="1" applyFont="1" applyFill="1" applyBorder="1" applyAlignment="1">
      <alignment horizontal="center"/>
    </xf>
    <xf numFmtId="164" fontId="2" fillId="2" borderId="11" xfId="0" applyNumberFormat="1" applyFont="1" applyFill="1" applyBorder="1" applyAlignment="1">
      <alignment horizontal="center"/>
    </xf>
    <xf numFmtId="164" fontId="2" fillId="2" borderId="21" xfId="0" applyNumberFormat="1" applyFont="1" applyFill="1" applyBorder="1" applyAlignment="1">
      <alignment horizontal="center"/>
    </xf>
    <xf numFmtId="164" fontId="32" fillId="2" borderId="11" xfId="0" applyNumberFormat="1" applyFont="1" applyFill="1" applyBorder="1" applyAlignment="1">
      <alignment horizontal="right"/>
    </xf>
    <xf numFmtId="164" fontId="32" fillId="2" borderId="21" xfId="0" applyNumberFormat="1" applyFont="1" applyFill="1" applyBorder="1" applyAlignment="1">
      <alignment horizontal="right"/>
    </xf>
    <xf numFmtId="164" fontId="32" fillId="2" borderId="12" xfId="0" applyNumberFormat="1" applyFont="1" applyFill="1" applyBorder="1" applyAlignment="1">
      <alignment horizontal="right"/>
    </xf>
    <xf numFmtId="49" fontId="46" fillId="2" borderId="12" xfId="0" applyNumberFormat="1" applyFont="1" applyFill="1" applyBorder="1" applyAlignment="1">
      <alignment horizontal="center"/>
    </xf>
    <xf numFmtId="167" fontId="32" fillId="2" borderId="2" xfId="3" applyFont="1" applyFill="1" applyBorder="1" applyAlignment="1">
      <alignment horizontal="left" wrapText="1"/>
    </xf>
    <xf numFmtId="167" fontId="32" fillId="2" borderId="20" xfId="3" applyFont="1" applyFill="1" applyBorder="1" applyAlignment="1">
      <alignment horizontal="left" wrapText="1"/>
    </xf>
    <xf numFmtId="167" fontId="32" fillId="2" borderId="15" xfId="3" applyFont="1" applyFill="1" applyBorder="1" applyAlignment="1">
      <alignment horizontal="left" wrapText="1"/>
    </xf>
    <xf numFmtId="167" fontId="32" fillId="2" borderId="1" xfId="3" applyFont="1" applyFill="1" applyBorder="1" applyAlignment="1">
      <alignment horizontal="left" wrapText="1"/>
    </xf>
    <xf numFmtId="167" fontId="10" fillId="2" borderId="20" xfId="3" applyFont="1" applyFill="1" applyBorder="1" applyAlignment="1">
      <alignment horizontal="center"/>
    </xf>
    <xf numFmtId="167" fontId="10" fillId="2" borderId="1" xfId="3" applyFont="1" applyFill="1" applyBorder="1" applyAlignment="1">
      <alignment horizontal="center"/>
    </xf>
    <xf numFmtId="164" fontId="2" fillId="2" borderId="20" xfId="3" applyNumberFormat="1" applyFont="1" applyFill="1" applyBorder="1" applyAlignment="1">
      <alignment horizontal="right"/>
    </xf>
    <xf numFmtId="164" fontId="2" fillId="2" borderId="1" xfId="3" applyNumberFormat="1" applyFont="1" applyFill="1" applyBorder="1" applyAlignment="1">
      <alignment horizontal="right"/>
    </xf>
    <xf numFmtId="4" fontId="2" fillId="2" borderId="20" xfId="3" applyNumberFormat="1" applyFont="1" applyFill="1" applyBorder="1" applyAlignment="1">
      <alignment horizontal="right"/>
    </xf>
    <xf numFmtId="4" fontId="2" fillId="2" borderId="1" xfId="3" applyNumberFormat="1" applyFont="1" applyFill="1" applyBorder="1" applyAlignment="1">
      <alignment horizontal="right"/>
    </xf>
    <xf numFmtId="164" fontId="2" fillId="2" borderId="3" xfId="3" applyNumberFormat="1" applyFont="1" applyFill="1" applyBorder="1" applyAlignment="1">
      <alignment horizontal="right"/>
    </xf>
    <xf numFmtId="164" fontId="2" fillId="2" borderId="19" xfId="3" applyNumberFormat="1" applyFont="1" applyFill="1" applyBorder="1" applyAlignment="1">
      <alignment horizontal="right"/>
    </xf>
    <xf numFmtId="0" fontId="10" fillId="2" borderId="11" xfId="0" applyNumberFormat="1" applyFont="1" applyFill="1" applyBorder="1" applyAlignment="1">
      <alignment horizontal="left"/>
    </xf>
    <xf numFmtId="0" fontId="10" fillId="2" borderId="21" xfId="0" applyNumberFormat="1" applyFont="1" applyFill="1" applyBorder="1" applyAlignment="1">
      <alignment horizontal="left"/>
    </xf>
    <xf numFmtId="0" fontId="10" fillId="2" borderId="12" xfId="0" applyNumberFormat="1" applyFont="1" applyFill="1" applyBorder="1" applyAlignment="1">
      <alignment horizontal="left"/>
    </xf>
    <xf numFmtId="0" fontId="2" fillId="2" borderId="11" xfId="0" applyNumberFormat="1" applyFont="1" applyFill="1" applyBorder="1" applyAlignment="1">
      <alignment horizontal="center"/>
    </xf>
    <xf numFmtId="0" fontId="2" fillId="2" borderId="21" xfId="0" applyNumberFormat="1" applyFont="1" applyFill="1" applyBorder="1" applyAlignment="1">
      <alignment horizontal="center"/>
    </xf>
    <xf numFmtId="0" fontId="2" fillId="2" borderId="12" xfId="0" applyNumberFormat="1" applyFont="1" applyFill="1" applyBorder="1" applyAlignment="1">
      <alignment horizontal="center"/>
    </xf>
    <xf numFmtId="164" fontId="10" fillId="2" borderId="11" xfId="3" applyNumberFormat="1" applyFont="1" applyFill="1" applyBorder="1" applyAlignment="1">
      <alignment horizontal="right"/>
    </xf>
    <xf numFmtId="164" fontId="10" fillId="2" borderId="21" xfId="3" applyNumberFormat="1" applyFont="1" applyFill="1" applyBorder="1" applyAlignment="1">
      <alignment horizontal="right"/>
    </xf>
    <xf numFmtId="164" fontId="10" fillId="2" borderId="12" xfId="3" applyNumberFormat="1" applyFont="1" applyFill="1" applyBorder="1" applyAlignment="1">
      <alignment horizontal="right"/>
    </xf>
    <xf numFmtId="49" fontId="32" fillId="2" borderId="15" xfId="0" applyNumberFormat="1" applyFont="1" applyFill="1" applyBorder="1" applyAlignment="1">
      <alignment horizontal="center"/>
    </xf>
    <xf numFmtId="49" fontId="32" fillId="2" borderId="1" xfId="0" applyNumberFormat="1" applyFont="1" applyFill="1" applyBorder="1" applyAlignment="1">
      <alignment horizontal="center"/>
    </xf>
    <xf numFmtId="49" fontId="32" fillId="2" borderId="19" xfId="0" applyNumberFormat="1" applyFont="1" applyFill="1" applyBorder="1" applyAlignment="1">
      <alignment horizontal="center"/>
    </xf>
    <xf numFmtId="4" fontId="2" fillId="2" borderId="15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2" borderId="19" xfId="0" applyFont="1" applyFill="1" applyBorder="1" applyAlignment="1">
      <alignment horizontal="right"/>
    </xf>
    <xf numFmtId="0" fontId="32" fillId="2" borderId="15" xfId="0" applyNumberFormat="1" applyFont="1" applyFill="1" applyBorder="1" applyAlignment="1">
      <alignment horizontal="center"/>
    </xf>
    <xf numFmtId="0" fontId="3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2" fillId="2" borderId="21" xfId="0" applyNumberFormat="1" applyFont="1" applyFill="1" applyBorder="1" applyAlignment="1">
      <alignment horizontal="left" wrapText="1"/>
    </xf>
    <xf numFmtId="0" fontId="2" fillId="2" borderId="12" xfId="0" applyNumberFormat="1" applyFont="1" applyFill="1" applyBorder="1" applyAlignment="1">
      <alignment horizontal="left" wrapText="1"/>
    </xf>
    <xf numFmtId="49" fontId="32" fillId="2" borderId="11" xfId="0" applyNumberFormat="1" applyFont="1" applyFill="1" applyBorder="1" applyAlignment="1">
      <alignment horizontal="center"/>
    </xf>
    <xf numFmtId="49" fontId="32" fillId="2" borderId="21" xfId="0" applyNumberFormat="1" applyFont="1" applyFill="1" applyBorder="1" applyAlignment="1">
      <alignment horizontal="center"/>
    </xf>
    <xf numFmtId="49" fontId="32" fillId="2" borderId="12" xfId="0" applyNumberFormat="1" applyFont="1" applyFill="1" applyBorder="1" applyAlignment="1">
      <alignment horizontal="center"/>
    </xf>
    <xf numFmtId="0" fontId="2" fillId="2" borderId="21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right"/>
    </xf>
    <xf numFmtId="164" fontId="25" fillId="0" borderId="14" xfId="0" applyNumberFormat="1" applyFont="1" applyFill="1" applyBorder="1" applyAlignment="1">
      <alignment horizontal="right"/>
    </xf>
    <xf numFmtId="167" fontId="1" fillId="0" borderId="20" xfId="4" applyFont="1" applyFill="1" applyBorder="1" applyAlignment="1">
      <alignment horizontal="center"/>
    </xf>
    <xf numFmtId="4" fontId="32" fillId="2" borderId="11" xfId="0" applyNumberFormat="1" applyFont="1" applyFill="1" applyBorder="1" applyAlignment="1">
      <alignment horizontal="right"/>
    </xf>
    <xf numFmtId="4" fontId="32" fillId="2" borderId="21" xfId="0" applyNumberFormat="1" applyFont="1" applyFill="1" applyBorder="1" applyAlignment="1">
      <alignment horizontal="right"/>
    </xf>
    <xf numFmtId="4" fontId="32" fillId="2" borderId="12" xfId="0" applyNumberFormat="1" applyFont="1" applyFill="1" applyBorder="1" applyAlignment="1">
      <alignment horizontal="right"/>
    </xf>
    <xf numFmtId="0" fontId="10" fillId="2" borderId="15" xfId="0" applyNumberFormat="1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center"/>
    </xf>
    <xf numFmtId="0" fontId="10" fillId="2" borderId="19" xfId="0" applyNumberFormat="1" applyFont="1" applyFill="1" applyBorder="1" applyAlignment="1">
      <alignment horizontal="center"/>
    </xf>
    <xf numFmtId="164" fontId="10" fillId="2" borderId="15" xfId="0" applyNumberFormat="1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10" fillId="2" borderId="19" xfId="0" applyNumberFormat="1" applyFont="1" applyFill="1" applyBorder="1" applyAlignment="1">
      <alignment horizontal="center"/>
    </xf>
    <xf numFmtId="4" fontId="10" fillId="2" borderId="15" xfId="0" applyNumberFormat="1" applyFont="1" applyFill="1" applyBorder="1" applyAlignment="1">
      <alignment horizontal="right"/>
    </xf>
    <xf numFmtId="4" fontId="10" fillId="2" borderId="1" xfId="0" applyNumberFormat="1" applyFont="1" applyFill="1" applyBorder="1" applyAlignment="1">
      <alignment horizontal="right"/>
    </xf>
    <xf numFmtId="164" fontId="10" fillId="2" borderId="15" xfId="0" applyNumberFormat="1" applyFont="1" applyFill="1" applyBorder="1" applyAlignment="1">
      <alignment horizontal="right"/>
    </xf>
    <xf numFmtId="164" fontId="10" fillId="2" borderId="1" xfId="0" applyNumberFormat="1" applyFont="1" applyFill="1" applyBorder="1" applyAlignment="1">
      <alignment horizontal="right"/>
    </xf>
    <xf numFmtId="164" fontId="10" fillId="2" borderId="19" xfId="0" applyNumberFormat="1" applyFont="1" applyFill="1" applyBorder="1" applyAlignment="1">
      <alignment horizontal="right"/>
    </xf>
    <xf numFmtId="4" fontId="1" fillId="0" borderId="0" xfId="0" applyNumberFormat="1" applyFont="1" applyFill="1" applyAlignment="1">
      <alignment horizontal="right"/>
    </xf>
    <xf numFmtId="49" fontId="35" fillId="0" borderId="11" xfId="0" applyNumberFormat="1" applyFont="1" applyFill="1" applyBorder="1" applyAlignment="1"/>
    <xf numFmtId="49" fontId="35" fillId="0" borderId="21" xfId="0" applyNumberFormat="1" applyFont="1" applyFill="1" applyBorder="1" applyAlignment="1"/>
    <xf numFmtId="49" fontId="35" fillId="0" borderId="12" xfId="0" applyNumberFormat="1" applyFont="1" applyFill="1" applyBorder="1" applyAlignment="1"/>
    <xf numFmtId="49" fontId="40" fillId="0" borderId="14" xfId="0" applyNumberFormat="1" applyFont="1" applyFill="1" applyBorder="1" applyAlignment="1">
      <alignment horizontal="center"/>
    </xf>
    <xf numFmtId="164" fontId="25" fillId="0" borderId="11" xfId="0" applyNumberFormat="1" applyFont="1" applyFill="1" applyBorder="1" applyAlignment="1">
      <alignment horizontal="center" vertical="center"/>
    </xf>
    <xf numFmtId="164" fontId="25" fillId="0" borderId="21" xfId="0" applyNumberFormat="1" applyFont="1" applyFill="1" applyBorder="1" applyAlignment="1">
      <alignment horizontal="center" vertical="center"/>
    </xf>
    <xf numFmtId="164" fontId="25" fillId="0" borderId="12" xfId="0" applyNumberFormat="1" applyFont="1" applyFill="1" applyBorder="1" applyAlignment="1">
      <alignment horizontal="center" vertical="center"/>
    </xf>
    <xf numFmtId="164" fontId="25" fillId="0" borderId="11" xfId="0" applyNumberFormat="1" applyFont="1" applyFill="1" applyBorder="1" applyAlignment="1">
      <alignment horizontal="right"/>
    </xf>
    <xf numFmtId="0" fontId="35" fillId="0" borderId="1" xfId="0" applyFont="1" applyFill="1" applyBorder="1" applyAlignment="1">
      <alignment horizontal="right" vertical="center"/>
    </xf>
    <xf numFmtId="0" fontId="25" fillId="0" borderId="11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31" fillId="0" borderId="20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29" fillId="0" borderId="15" xfId="0" applyNumberFormat="1" applyFont="1" applyFill="1" applyBorder="1" applyAlignment="1">
      <alignment horizontal="left" wrapText="1"/>
    </xf>
    <xf numFmtId="49" fontId="29" fillId="0" borderId="1" xfId="0" applyNumberFormat="1" applyFont="1" applyFill="1" applyBorder="1" applyAlignment="1">
      <alignment horizontal="left" wrapText="1"/>
    </xf>
    <xf numFmtId="49" fontId="29" fillId="0" borderId="19" xfId="0" applyNumberFormat="1" applyFont="1" applyFill="1" applyBorder="1" applyAlignment="1">
      <alignment horizontal="left" wrapText="1"/>
    </xf>
    <xf numFmtId="0" fontId="29" fillId="2" borderId="11" xfId="0" applyFont="1" applyFill="1" applyBorder="1" applyAlignment="1">
      <alignment horizontal="right"/>
    </xf>
    <xf numFmtId="0" fontId="29" fillId="2" borderId="21" xfId="0" applyFont="1" applyFill="1" applyBorder="1" applyAlignment="1">
      <alignment horizontal="right"/>
    </xf>
    <xf numFmtId="0" fontId="29" fillId="2" borderId="12" xfId="0" applyFont="1" applyFill="1" applyBorder="1" applyAlignment="1">
      <alignment horizontal="right"/>
    </xf>
    <xf numFmtId="0" fontId="29" fillId="2" borderId="13" xfId="0" applyFont="1" applyFill="1" applyBorder="1" applyAlignment="1">
      <alignment horizontal="right"/>
    </xf>
    <xf numFmtId="0" fontId="29" fillId="2" borderId="17" xfId="0" applyFont="1" applyFill="1" applyBorder="1" applyAlignment="1">
      <alignment horizontal="right"/>
    </xf>
    <xf numFmtId="0" fontId="29" fillId="2" borderId="0" xfId="0" applyFont="1" applyFill="1" applyBorder="1" applyAlignment="1">
      <alignment horizontal="right"/>
    </xf>
    <xf numFmtId="0" fontId="29" fillId="2" borderId="18" xfId="0" applyFont="1" applyFill="1" applyBorder="1" applyAlignment="1">
      <alignment horizontal="right"/>
    </xf>
    <xf numFmtId="0" fontId="1" fillId="0" borderId="24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40" fillId="0" borderId="11" xfId="0" applyFont="1" applyFill="1" applyBorder="1" applyAlignment="1">
      <alignment horizontal="center" vertical="center"/>
    </xf>
    <xf numFmtId="0" fontId="40" fillId="0" borderId="21" xfId="0" applyFont="1" applyFill="1" applyBorder="1" applyAlignment="1">
      <alignment horizontal="center" vertical="center"/>
    </xf>
    <xf numFmtId="0" fontId="40" fillId="0" borderId="12" xfId="0" applyFont="1" applyFill="1" applyBorder="1" applyAlignment="1">
      <alignment horizontal="center" vertical="center"/>
    </xf>
    <xf numFmtId="49" fontId="29" fillId="0" borderId="11" xfId="0" applyNumberFormat="1" applyFont="1" applyFill="1" applyBorder="1" applyAlignment="1">
      <alignment horizontal="left" wrapText="1"/>
    </xf>
    <xf numFmtId="49" fontId="29" fillId="0" borderId="21" xfId="0" applyNumberFormat="1" applyFont="1" applyFill="1" applyBorder="1" applyAlignment="1">
      <alignment horizontal="left" wrapText="1"/>
    </xf>
    <xf numFmtId="49" fontId="29" fillId="0" borderId="12" xfId="0" applyNumberFormat="1" applyFont="1" applyFill="1" applyBorder="1" applyAlignment="1">
      <alignment horizontal="left" wrapText="1"/>
    </xf>
    <xf numFmtId="0" fontId="29" fillId="2" borderId="14" xfId="0" applyFont="1" applyFill="1" applyBorder="1" applyAlignment="1">
      <alignment horizontal="right"/>
    </xf>
    <xf numFmtId="0" fontId="1" fillId="0" borderId="12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49" fontId="25" fillId="0" borderId="11" xfId="0" applyNumberFormat="1" applyFont="1" applyFill="1" applyBorder="1" applyAlignment="1">
      <alignment horizontal="left" wrapText="1"/>
    </xf>
    <xf numFmtId="0" fontId="1" fillId="0" borderId="2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25" fillId="2" borderId="11" xfId="2" applyFont="1" applyFill="1" applyBorder="1" applyAlignment="1">
      <alignment horizontal="right"/>
    </xf>
    <xf numFmtId="0" fontId="25" fillId="2" borderId="21" xfId="2" applyFont="1" applyFill="1" applyBorder="1" applyAlignment="1">
      <alignment horizontal="right"/>
    </xf>
    <xf numFmtId="0" fontId="25" fillId="2" borderId="12" xfId="2" applyFont="1" applyFill="1" applyBorder="1" applyAlignment="1">
      <alignment horizontal="right"/>
    </xf>
    <xf numFmtId="0" fontId="25" fillId="2" borderId="14" xfId="2" applyFont="1" applyFill="1" applyBorder="1" applyAlignment="1">
      <alignment horizontal="right"/>
    </xf>
    <xf numFmtId="49" fontId="35" fillId="0" borderId="11" xfId="0" applyNumberFormat="1" applyFont="1" applyFill="1" applyBorder="1" applyAlignment="1">
      <alignment horizontal="center" wrapText="1"/>
    </xf>
    <xf numFmtId="0" fontId="25" fillId="2" borderId="11" xfId="0" applyFont="1" applyFill="1" applyBorder="1" applyAlignment="1">
      <alignment horizontal="center"/>
    </xf>
    <xf numFmtId="0" fontId="25" fillId="2" borderId="21" xfId="0" applyFont="1" applyFill="1" applyBorder="1" applyAlignment="1">
      <alignment horizontal="center"/>
    </xf>
    <xf numFmtId="0" fontId="25" fillId="2" borderId="12" xfId="0" applyFont="1" applyFill="1" applyBorder="1" applyAlignment="1">
      <alignment horizontal="center"/>
    </xf>
    <xf numFmtId="0" fontId="25" fillId="2" borderId="14" xfId="0" applyFont="1" applyFill="1" applyBorder="1" applyAlignment="1">
      <alignment horizontal="right"/>
    </xf>
    <xf numFmtId="0" fontId="29" fillId="2" borderId="15" xfId="0" applyFont="1" applyFill="1" applyBorder="1" applyAlignment="1">
      <alignment horizontal="right"/>
    </xf>
    <xf numFmtId="0" fontId="29" fillId="2" borderId="1" xfId="0" applyFont="1" applyFill="1" applyBorder="1" applyAlignment="1">
      <alignment horizontal="right"/>
    </xf>
    <xf numFmtId="0" fontId="29" fillId="2" borderId="19" xfId="0" applyFont="1" applyFill="1" applyBorder="1" applyAlignment="1">
      <alignment horizontal="right"/>
    </xf>
    <xf numFmtId="0" fontId="25" fillId="2" borderId="11" xfId="0" applyFont="1" applyFill="1" applyBorder="1" applyAlignment="1">
      <alignment horizontal="right"/>
    </xf>
    <xf numFmtId="0" fontId="25" fillId="2" borderId="21" xfId="0" applyFont="1" applyFill="1" applyBorder="1" applyAlignment="1">
      <alignment horizontal="right"/>
    </xf>
    <xf numFmtId="0" fontId="25" fillId="2" borderId="12" xfId="0" applyFont="1" applyFill="1" applyBorder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49" fillId="0" borderId="0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2"/>
    <cellStyle name="Обычный_12=11-1112-8-1-отчет прил.к № 2" xfId="1"/>
    <cellStyle name="Финансовый 2" xfId="3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AX31"/>
  <sheetViews>
    <sheetView view="pageLayout" zoomScale="75" zoomScaleNormal="68" zoomScaleSheetLayoutView="68" zoomScalePageLayoutView="75" workbookViewId="0">
      <selection activeCell="F5" sqref="F5:F6"/>
    </sheetView>
  </sheetViews>
  <sheetFormatPr defaultRowHeight="12.75" x14ac:dyDescent="0.2"/>
  <cols>
    <col min="1" max="1" width="2.5703125" style="72" customWidth="1"/>
    <col min="2" max="2" width="44" style="72" customWidth="1"/>
    <col min="3" max="3" width="30" style="72" customWidth="1"/>
    <col min="4" max="4" width="23.140625" style="72" customWidth="1"/>
    <col min="5" max="5" width="20.28515625" style="72" customWidth="1"/>
    <col min="6" max="6" width="24.42578125" style="72" customWidth="1"/>
    <col min="7" max="7" width="10.5703125" style="72" hidden="1" customWidth="1"/>
    <col min="8" max="8" width="13.85546875" style="72" hidden="1" customWidth="1"/>
    <col min="9" max="9" width="12.28515625" style="72" bestFit="1" customWidth="1"/>
    <col min="10" max="256" width="9.140625" style="72"/>
    <col min="257" max="257" width="2.5703125" style="72" customWidth="1"/>
    <col min="258" max="258" width="44" style="72" customWidth="1"/>
    <col min="259" max="259" width="30" style="72" customWidth="1"/>
    <col min="260" max="260" width="23.140625" style="72" customWidth="1"/>
    <col min="261" max="261" width="20.28515625" style="72" customWidth="1"/>
    <col min="262" max="262" width="24.42578125" style="72" customWidth="1"/>
    <col min="263" max="264" width="0" style="72" hidden="1" customWidth="1"/>
    <col min="265" max="265" width="12.28515625" style="72" bestFit="1" customWidth="1"/>
    <col min="266" max="512" width="9.140625" style="72"/>
    <col min="513" max="513" width="2.5703125" style="72" customWidth="1"/>
    <col min="514" max="514" width="44" style="72" customWidth="1"/>
    <col min="515" max="515" width="30" style="72" customWidth="1"/>
    <col min="516" max="516" width="23.140625" style="72" customWidth="1"/>
    <col min="517" max="517" width="20.28515625" style="72" customWidth="1"/>
    <col min="518" max="518" width="24.42578125" style="72" customWidth="1"/>
    <col min="519" max="520" width="0" style="72" hidden="1" customWidth="1"/>
    <col min="521" max="521" width="12.28515625" style="72" bestFit="1" customWidth="1"/>
    <col min="522" max="768" width="9.140625" style="72"/>
    <col min="769" max="769" width="2.5703125" style="72" customWidth="1"/>
    <col min="770" max="770" width="44" style="72" customWidth="1"/>
    <col min="771" max="771" width="30" style="72" customWidth="1"/>
    <col min="772" max="772" width="23.140625" style="72" customWidth="1"/>
    <col min="773" max="773" width="20.28515625" style="72" customWidth="1"/>
    <col min="774" max="774" width="24.42578125" style="72" customWidth="1"/>
    <col min="775" max="776" width="0" style="72" hidden="1" customWidth="1"/>
    <col min="777" max="777" width="12.28515625" style="72" bestFit="1" customWidth="1"/>
    <col min="778" max="1024" width="9.140625" style="72"/>
    <col min="1025" max="1025" width="2.5703125" style="72" customWidth="1"/>
    <col min="1026" max="1026" width="44" style="72" customWidth="1"/>
    <col min="1027" max="1027" width="30" style="72" customWidth="1"/>
    <col min="1028" max="1028" width="23.140625" style="72" customWidth="1"/>
    <col min="1029" max="1029" width="20.28515625" style="72" customWidth="1"/>
    <col min="1030" max="1030" width="24.42578125" style="72" customWidth="1"/>
    <col min="1031" max="1032" width="0" style="72" hidden="1" customWidth="1"/>
    <col min="1033" max="1033" width="12.28515625" style="72" bestFit="1" customWidth="1"/>
    <col min="1034" max="1280" width="9.140625" style="72"/>
    <col min="1281" max="1281" width="2.5703125" style="72" customWidth="1"/>
    <col min="1282" max="1282" width="44" style="72" customWidth="1"/>
    <col min="1283" max="1283" width="30" style="72" customWidth="1"/>
    <col min="1284" max="1284" width="23.140625" style="72" customWidth="1"/>
    <col min="1285" max="1285" width="20.28515625" style="72" customWidth="1"/>
    <col min="1286" max="1286" width="24.42578125" style="72" customWidth="1"/>
    <col min="1287" max="1288" width="0" style="72" hidden="1" customWidth="1"/>
    <col min="1289" max="1289" width="12.28515625" style="72" bestFit="1" customWidth="1"/>
    <col min="1290" max="1536" width="9.140625" style="72"/>
    <col min="1537" max="1537" width="2.5703125" style="72" customWidth="1"/>
    <col min="1538" max="1538" width="44" style="72" customWidth="1"/>
    <col min="1539" max="1539" width="30" style="72" customWidth="1"/>
    <col min="1540" max="1540" width="23.140625" style="72" customWidth="1"/>
    <col min="1541" max="1541" width="20.28515625" style="72" customWidth="1"/>
    <col min="1542" max="1542" width="24.42578125" style="72" customWidth="1"/>
    <col min="1543" max="1544" width="0" style="72" hidden="1" customWidth="1"/>
    <col min="1545" max="1545" width="12.28515625" style="72" bestFit="1" customWidth="1"/>
    <col min="1546" max="1792" width="9.140625" style="72"/>
    <col min="1793" max="1793" width="2.5703125" style="72" customWidth="1"/>
    <col min="1794" max="1794" width="44" style="72" customWidth="1"/>
    <col min="1795" max="1795" width="30" style="72" customWidth="1"/>
    <col min="1796" max="1796" width="23.140625" style="72" customWidth="1"/>
    <col min="1797" max="1797" width="20.28515625" style="72" customWidth="1"/>
    <col min="1798" max="1798" width="24.42578125" style="72" customWidth="1"/>
    <col min="1799" max="1800" width="0" style="72" hidden="1" customWidth="1"/>
    <col min="1801" max="1801" width="12.28515625" style="72" bestFit="1" customWidth="1"/>
    <col min="1802" max="2048" width="9.140625" style="72"/>
    <col min="2049" max="2049" width="2.5703125" style="72" customWidth="1"/>
    <col min="2050" max="2050" width="44" style="72" customWidth="1"/>
    <col min="2051" max="2051" width="30" style="72" customWidth="1"/>
    <col min="2052" max="2052" width="23.140625" style="72" customWidth="1"/>
    <col min="2053" max="2053" width="20.28515625" style="72" customWidth="1"/>
    <col min="2054" max="2054" width="24.42578125" style="72" customWidth="1"/>
    <col min="2055" max="2056" width="0" style="72" hidden="1" customWidth="1"/>
    <col min="2057" max="2057" width="12.28515625" style="72" bestFit="1" customWidth="1"/>
    <col min="2058" max="2304" width="9.140625" style="72"/>
    <col min="2305" max="2305" width="2.5703125" style="72" customWidth="1"/>
    <col min="2306" max="2306" width="44" style="72" customWidth="1"/>
    <col min="2307" max="2307" width="30" style="72" customWidth="1"/>
    <col min="2308" max="2308" width="23.140625" style="72" customWidth="1"/>
    <col min="2309" max="2309" width="20.28515625" style="72" customWidth="1"/>
    <col min="2310" max="2310" width="24.42578125" style="72" customWidth="1"/>
    <col min="2311" max="2312" width="0" style="72" hidden="1" customWidth="1"/>
    <col min="2313" max="2313" width="12.28515625" style="72" bestFit="1" customWidth="1"/>
    <col min="2314" max="2560" width="9.140625" style="72"/>
    <col min="2561" max="2561" width="2.5703125" style="72" customWidth="1"/>
    <col min="2562" max="2562" width="44" style="72" customWidth="1"/>
    <col min="2563" max="2563" width="30" style="72" customWidth="1"/>
    <col min="2564" max="2564" width="23.140625" style="72" customWidth="1"/>
    <col min="2565" max="2565" width="20.28515625" style="72" customWidth="1"/>
    <col min="2566" max="2566" width="24.42578125" style="72" customWidth="1"/>
    <col min="2567" max="2568" width="0" style="72" hidden="1" customWidth="1"/>
    <col min="2569" max="2569" width="12.28515625" style="72" bestFit="1" customWidth="1"/>
    <col min="2570" max="2816" width="9.140625" style="72"/>
    <col min="2817" max="2817" width="2.5703125" style="72" customWidth="1"/>
    <col min="2818" max="2818" width="44" style="72" customWidth="1"/>
    <col min="2819" max="2819" width="30" style="72" customWidth="1"/>
    <col min="2820" max="2820" width="23.140625" style="72" customWidth="1"/>
    <col min="2821" max="2821" width="20.28515625" style="72" customWidth="1"/>
    <col min="2822" max="2822" width="24.42578125" style="72" customWidth="1"/>
    <col min="2823" max="2824" width="0" style="72" hidden="1" customWidth="1"/>
    <col min="2825" max="2825" width="12.28515625" style="72" bestFit="1" customWidth="1"/>
    <col min="2826" max="3072" width="9.140625" style="72"/>
    <col min="3073" max="3073" width="2.5703125" style="72" customWidth="1"/>
    <col min="3074" max="3074" width="44" style="72" customWidth="1"/>
    <col min="3075" max="3075" width="30" style="72" customWidth="1"/>
    <col min="3076" max="3076" width="23.140625" style="72" customWidth="1"/>
    <col min="3077" max="3077" width="20.28515625" style="72" customWidth="1"/>
    <col min="3078" max="3078" width="24.42578125" style="72" customWidth="1"/>
    <col min="3079" max="3080" width="0" style="72" hidden="1" customWidth="1"/>
    <col min="3081" max="3081" width="12.28515625" style="72" bestFit="1" customWidth="1"/>
    <col min="3082" max="3328" width="9.140625" style="72"/>
    <col min="3329" max="3329" width="2.5703125" style="72" customWidth="1"/>
    <col min="3330" max="3330" width="44" style="72" customWidth="1"/>
    <col min="3331" max="3331" width="30" style="72" customWidth="1"/>
    <col min="3332" max="3332" width="23.140625" style="72" customWidth="1"/>
    <col min="3333" max="3333" width="20.28515625" style="72" customWidth="1"/>
    <col min="3334" max="3334" width="24.42578125" style="72" customWidth="1"/>
    <col min="3335" max="3336" width="0" style="72" hidden="1" customWidth="1"/>
    <col min="3337" max="3337" width="12.28515625" style="72" bestFit="1" customWidth="1"/>
    <col min="3338" max="3584" width="9.140625" style="72"/>
    <col min="3585" max="3585" width="2.5703125" style="72" customWidth="1"/>
    <col min="3586" max="3586" width="44" style="72" customWidth="1"/>
    <col min="3587" max="3587" width="30" style="72" customWidth="1"/>
    <col min="3588" max="3588" width="23.140625" style="72" customWidth="1"/>
    <col min="3589" max="3589" width="20.28515625" style="72" customWidth="1"/>
    <col min="3590" max="3590" width="24.42578125" style="72" customWidth="1"/>
    <col min="3591" max="3592" width="0" style="72" hidden="1" customWidth="1"/>
    <col min="3593" max="3593" width="12.28515625" style="72" bestFit="1" customWidth="1"/>
    <col min="3594" max="3840" width="9.140625" style="72"/>
    <col min="3841" max="3841" width="2.5703125" style="72" customWidth="1"/>
    <col min="3842" max="3842" width="44" style="72" customWidth="1"/>
    <col min="3843" max="3843" width="30" style="72" customWidth="1"/>
    <col min="3844" max="3844" width="23.140625" style="72" customWidth="1"/>
    <col min="3845" max="3845" width="20.28515625" style="72" customWidth="1"/>
    <col min="3846" max="3846" width="24.42578125" style="72" customWidth="1"/>
    <col min="3847" max="3848" width="0" style="72" hidden="1" customWidth="1"/>
    <col min="3849" max="3849" width="12.28515625" style="72" bestFit="1" customWidth="1"/>
    <col min="3850" max="4096" width="9.140625" style="72"/>
    <col min="4097" max="4097" width="2.5703125" style="72" customWidth="1"/>
    <col min="4098" max="4098" width="44" style="72" customWidth="1"/>
    <col min="4099" max="4099" width="30" style="72" customWidth="1"/>
    <col min="4100" max="4100" width="23.140625" style="72" customWidth="1"/>
    <col min="4101" max="4101" width="20.28515625" style="72" customWidth="1"/>
    <col min="4102" max="4102" width="24.42578125" style="72" customWidth="1"/>
    <col min="4103" max="4104" width="0" style="72" hidden="1" customWidth="1"/>
    <col min="4105" max="4105" width="12.28515625" style="72" bestFit="1" customWidth="1"/>
    <col min="4106" max="4352" width="9.140625" style="72"/>
    <col min="4353" max="4353" width="2.5703125" style="72" customWidth="1"/>
    <col min="4354" max="4354" width="44" style="72" customWidth="1"/>
    <col min="4355" max="4355" width="30" style="72" customWidth="1"/>
    <col min="4356" max="4356" width="23.140625" style="72" customWidth="1"/>
    <col min="4357" max="4357" width="20.28515625" style="72" customWidth="1"/>
    <col min="4358" max="4358" width="24.42578125" style="72" customWidth="1"/>
    <col min="4359" max="4360" width="0" style="72" hidden="1" customWidth="1"/>
    <col min="4361" max="4361" width="12.28515625" style="72" bestFit="1" customWidth="1"/>
    <col min="4362" max="4608" width="9.140625" style="72"/>
    <col min="4609" max="4609" width="2.5703125" style="72" customWidth="1"/>
    <col min="4610" max="4610" width="44" style="72" customWidth="1"/>
    <col min="4611" max="4611" width="30" style="72" customWidth="1"/>
    <col min="4612" max="4612" width="23.140625" style="72" customWidth="1"/>
    <col min="4613" max="4613" width="20.28515625" style="72" customWidth="1"/>
    <col min="4614" max="4614" width="24.42578125" style="72" customWidth="1"/>
    <col min="4615" max="4616" width="0" style="72" hidden="1" customWidth="1"/>
    <col min="4617" max="4617" width="12.28515625" style="72" bestFit="1" customWidth="1"/>
    <col min="4618" max="4864" width="9.140625" style="72"/>
    <col min="4865" max="4865" width="2.5703125" style="72" customWidth="1"/>
    <col min="4866" max="4866" width="44" style="72" customWidth="1"/>
    <col min="4867" max="4867" width="30" style="72" customWidth="1"/>
    <col min="4868" max="4868" width="23.140625" style="72" customWidth="1"/>
    <col min="4869" max="4869" width="20.28515625" style="72" customWidth="1"/>
    <col min="4870" max="4870" width="24.42578125" style="72" customWidth="1"/>
    <col min="4871" max="4872" width="0" style="72" hidden="1" customWidth="1"/>
    <col min="4873" max="4873" width="12.28515625" style="72" bestFit="1" customWidth="1"/>
    <col min="4874" max="5120" width="9.140625" style="72"/>
    <col min="5121" max="5121" width="2.5703125" style="72" customWidth="1"/>
    <col min="5122" max="5122" width="44" style="72" customWidth="1"/>
    <col min="5123" max="5123" width="30" style="72" customWidth="1"/>
    <col min="5124" max="5124" width="23.140625" style="72" customWidth="1"/>
    <col min="5125" max="5125" width="20.28515625" style="72" customWidth="1"/>
    <col min="5126" max="5126" width="24.42578125" style="72" customWidth="1"/>
    <col min="5127" max="5128" width="0" style="72" hidden="1" customWidth="1"/>
    <col min="5129" max="5129" width="12.28515625" style="72" bestFit="1" customWidth="1"/>
    <col min="5130" max="5376" width="9.140625" style="72"/>
    <col min="5377" max="5377" width="2.5703125" style="72" customWidth="1"/>
    <col min="5378" max="5378" width="44" style="72" customWidth="1"/>
    <col min="5379" max="5379" width="30" style="72" customWidth="1"/>
    <col min="5380" max="5380" width="23.140625" style="72" customWidth="1"/>
    <col min="5381" max="5381" width="20.28515625" style="72" customWidth="1"/>
    <col min="5382" max="5382" width="24.42578125" style="72" customWidth="1"/>
    <col min="5383" max="5384" width="0" style="72" hidden="1" customWidth="1"/>
    <col min="5385" max="5385" width="12.28515625" style="72" bestFit="1" customWidth="1"/>
    <col min="5386" max="5632" width="9.140625" style="72"/>
    <col min="5633" max="5633" width="2.5703125" style="72" customWidth="1"/>
    <col min="5634" max="5634" width="44" style="72" customWidth="1"/>
    <col min="5635" max="5635" width="30" style="72" customWidth="1"/>
    <col min="5636" max="5636" width="23.140625" style="72" customWidth="1"/>
    <col min="5637" max="5637" width="20.28515625" style="72" customWidth="1"/>
    <col min="5638" max="5638" width="24.42578125" style="72" customWidth="1"/>
    <col min="5639" max="5640" width="0" style="72" hidden="1" customWidth="1"/>
    <col min="5641" max="5641" width="12.28515625" style="72" bestFit="1" customWidth="1"/>
    <col min="5642" max="5888" width="9.140625" style="72"/>
    <col min="5889" max="5889" width="2.5703125" style="72" customWidth="1"/>
    <col min="5890" max="5890" width="44" style="72" customWidth="1"/>
    <col min="5891" max="5891" width="30" style="72" customWidth="1"/>
    <col min="5892" max="5892" width="23.140625" style="72" customWidth="1"/>
    <col min="5893" max="5893" width="20.28515625" style="72" customWidth="1"/>
    <col min="5894" max="5894" width="24.42578125" style="72" customWidth="1"/>
    <col min="5895" max="5896" width="0" style="72" hidden="1" customWidth="1"/>
    <col min="5897" max="5897" width="12.28515625" style="72" bestFit="1" customWidth="1"/>
    <col min="5898" max="6144" width="9.140625" style="72"/>
    <col min="6145" max="6145" width="2.5703125" style="72" customWidth="1"/>
    <col min="6146" max="6146" width="44" style="72" customWidth="1"/>
    <col min="6147" max="6147" width="30" style="72" customWidth="1"/>
    <col min="6148" max="6148" width="23.140625" style="72" customWidth="1"/>
    <col min="6149" max="6149" width="20.28515625" style="72" customWidth="1"/>
    <col min="6150" max="6150" width="24.42578125" style="72" customWidth="1"/>
    <col min="6151" max="6152" width="0" style="72" hidden="1" customWidth="1"/>
    <col min="6153" max="6153" width="12.28515625" style="72" bestFit="1" customWidth="1"/>
    <col min="6154" max="6400" width="9.140625" style="72"/>
    <col min="6401" max="6401" width="2.5703125" style="72" customWidth="1"/>
    <col min="6402" max="6402" width="44" style="72" customWidth="1"/>
    <col min="6403" max="6403" width="30" style="72" customWidth="1"/>
    <col min="6404" max="6404" width="23.140625" style="72" customWidth="1"/>
    <col min="6405" max="6405" width="20.28515625" style="72" customWidth="1"/>
    <col min="6406" max="6406" width="24.42578125" style="72" customWidth="1"/>
    <col min="6407" max="6408" width="0" style="72" hidden="1" customWidth="1"/>
    <col min="6409" max="6409" width="12.28515625" style="72" bestFit="1" customWidth="1"/>
    <col min="6410" max="6656" width="9.140625" style="72"/>
    <col min="6657" max="6657" width="2.5703125" style="72" customWidth="1"/>
    <col min="6658" max="6658" width="44" style="72" customWidth="1"/>
    <col min="6659" max="6659" width="30" style="72" customWidth="1"/>
    <col min="6660" max="6660" width="23.140625" style="72" customWidth="1"/>
    <col min="6661" max="6661" width="20.28515625" style="72" customWidth="1"/>
    <col min="6662" max="6662" width="24.42578125" style="72" customWidth="1"/>
    <col min="6663" max="6664" width="0" style="72" hidden="1" customWidth="1"/>
    <col min="6665" max="6665" width="12.28515625" style="72" bestFit="1" customWidth="1"/>
    <col min="6666" max="6912" width="9.140625" style="72"/>
    <col min="6913" max="6913" width="2.5703125" style="72" customWidth="1"/>
    <col min="6914" max="6914" width="44" style="72" customWidth="1"/>
    <col min="6915" max="6915" width="30" style="72" customWidth="1"/>
    <col min="6916" max="6916" width="23.140625" style="72" customWidth="1"/>
    <col min="6917" max="6917" width="20.28515625" style="72" customWidth="1"/>
    <col min="6918" max="6918" width="24.42578125" style="72" customWidth="1"/>
    <col min="6919" max="6920" width="0" style="72" hidden="1" customWidth="1"/>
    <col min="6921" max="6921" width="12.28515625" style="72" bestFit="1" customWidth="1"/>
    <col min="6922" max="7168" width="9.140625" style="72"/>
    <col min="7169" max="7169" width="2.5703125" style="72" customWidth="1"/>
    <col min="7170" max="7170" width="44" style="72" customWidth="1"/>
    <col min="7171" max="7171" width="30" style="72" customWidth="1"/>
    <col min="7172" max="7172" width="23.140625" style="72" customWidth="1"/>
    <col min="7173" max="7173" width="20.28515625" style="72" customWidth="1"/>
    <col min="7174" max="7174" width="24.42578125" style="72" customWidth="1"/>
    <col min="7175" max="7176" width="0" style="72" hidden="1" customWidth="1"/>
    <col min="7177" max="7177" width="12.28515625" style="72" bestFit="1" customWidth="1"/>
    <col min="7178" max="7424" width="9.140625" style="72"/>
    <col min="7425" max="7425" width="2.5703125" style="72" customWidth="1"/>
    <col min="7426" max="7426" width="44" style="72" customWidth="1"/>
    <col min="7427" max="7427" width="30" style="72" customWidth="1"/>
    <col min="7428" max="7428" width="23.140625" style="72" customWidth="1"/>
    <col min="7429" max="7429" width="20.28515625" style="72" customWidth="1"/>
    <col min="7430" max="7430" width="24.42578125" style="72" customWidth="1"/>
    <col min="7431" max="7432" width="0" style="72" hidden="1" customWidth="1"/>
    <col min="7433" max="7433" width="12.28515625" style="72" bestFit="1" customWidth="1"/>
    <col min="7434" max="7680" width="9.140625" style="72"/>
    <col min="7681" max="7681" width="2.5703125" style="72" customWidth="1"/>
    <col min="7682" max="7682" width="44" style="72" customWidth="1"/>
    <col min="7683" max="7683" width="30" style="72" customWidth="1"/>
    <col min="7684" max="7684" width="23.140625" style="72" customWidth="1"/>
    <col min="7685" max="7685" width="20.28515625" style="72" customWidth="1"/>
    <col min="7686" max="7686" width="24.42578125" style="72" customWidth="1"/>
    <col min="7687" max="7688" width="0" style="72" hidden="1" customWidth="1"/>
    <col min="7689" max="7689" width="12.28515625" style="72" bestFit="1" customWidth="1"/>
    <col min="7690" max="7936" width="9.140625" style="72"/>
    <col min="7937" max="7937" width="2.5703125" style="72" customWidth="1"/>
    <col min="7938" max="7938" width="44" style="72" customWidth="1"/>
    <col min="7939" max="7939" width="30" style="72" customWidth="1"/>
    <col min="7940" max="7940" width="23.140625" style="72" customWidth="1"/>
    <col min="7941" max="7941" width="20.28515625" style="72" customWidth="1"/>
    <col min="7942" max="7942" width="24.42578125" style="72" customWidth="1"/>
    <col min="7943" max="7944" width="0" style="72" hidden="1" customWidth="1"/>
    <col min="7945" max="7945" width="12.28515625" style="72" bestFit="1" customWidth="1"/>
    <col min="7946" max="8192" width="9.140625" style="72"/>
    <col min="8193" max="8193" width="2.5703125" style="72" customWidth="1"/>
    <col min="8194" max="8194" width="44" style="72" customWidth="1"/>
    <col min="8195" max="8195" width="30" style="72" customWidth="1"/>
    <col min="8196" max="8196" width="23.140625" style="72" customWidth="1"/>
    <col min="8197" max="8197" width="20.28515625" style="72" customWidth="1"/>
    <col min="8198" max="8198" width="24.42578125" style="72" customWidth="1"/>
    <col min="8199" max="8200" width="0" style="72" hidden="1" customWidth="1"/>
    <col min="8201" max="8201" width="12.28515625" style="72" bestFit="1" customWidth="1"/>
    <col min="8202" max="8448" width="9.140625" style="72"/>
    <col min="8449" max="8449" width="2.5703125" style="72" customWidth="1"/>
    <col min="8450" max="8450" width="44" style="72" customWidth="1"/>
    <col min="8451" max="8451" width="30" style="72" customWidth="1"/>
    <col min="8452" max="8452" width="23.140625" style="72" customWidth="1"/>
    <col min="8453" max="8453" width="20.28515625" style="72" customWidth="1"/>
    <col min="8454" max="8454" width="24.42578125" style="72" customWidth="1"/>
    <col min="8455" max="8456" width="0" style="72" hidden="1" customWidth="1"/>
    <col min="8457" max="8457" width="12.28515625" style="72" bestFit="1" customWidth="1"/>
    <col min="8458" max="8704" width="9.140625" style="72"/>
    <col min="8705" max="8705" width="2.5703125" style="72" customWidth="1"/>
    <col min="8706" max="8706" width="44" style="72" customWidth="1"/>
    <col min="8707" max="8707" width="30" style="72" customWidth="1"/>
    <col min="8708" max="8708" width="23.140625" style="72" customWidth="1"/>
    <col min="8709" max="8709" width="20.28515625" style="72" customWidth="1"/>
    <col min="8710" max="8710" width="24.42578125" style="72" customWidth="1"/>
    <col min="8711" max="8712" width="0" style="72" hidden="1" customWidth="1"/>
    <col min="8713" max="8713" width="12.28515625" style="72" bestFit="1" customWidth="1"/>
    <col min="8714" max="8960" width="9.140625" style="72"/>
    <col min="8961" max="8961" width="2.5703125" style="72" customWidth="1"/>
    <col min="8962" max="8962" width="44" style="72" customWidth="1"/>
    <col min="8963" max="8963" width="30" style="72" customWidth="1"/>
    <col min="8964" max="8964" width="23.140625" style="72" customWidth="1"/>
    <col min="8965" max="8965" width="20.28515625" style="72" customWidth="1"/>
    <col min="8966" max="8966" width="24.42578125" style="72" customWidth="1"/>
    <col min="8967" max="8968" width="0" style="72" hidden="1" customWidth="1"/>
    <col min="8969" max="8969" width="12.28515625" style="72" bestFit="1" customWidth="1"/>
    <col min="8970" max="9216" width="9.140625" style="72"/>
    <col min="9217" max="9217" width="2.5703125" style="72" customWidth="1"/>
    <col min="9218" max="9218" width="44" style="72" customWidth="1"/>
    <col min="9219" max="9219" width="30" style="72" customWidth="1"/>
    <col min="9220" max="9220" width="23.140625" style="72" customWidth="1"/>
    <col min="9221" max="9221" width="20.28515625" style="72" customWidth="1"/>
    <col min="9222" max="9222" width="24.42578125" style="72" customWidth="1"/>
    <col min="9223" max="9224" width="0" style="72" hidden="1" customWidth="1"/>
    <col min="9225" max="9225" width="12.28515625" style="72" bestFit="1" customWidth="1"/>
    <col min="9226" max="9472" width="9.140625" style="72"/>
    <col min="9473" max="9473" width="2.5703125" style="72" customWidth="1"/>
    <col min="9474" max="9474" width="44" style="72" customWidth="1"/>
    <col min="9475" max="9475" width="30" style="72" customWidth="1"/>
    <col min="9476" max="9476" width="23.140625" style="72" customWidth="1"/>
    <col min="9477" max="9477" width="20.28515625" style="72" customWidth="1"/>
    <col min="9478" max="9478" width="24.42578125" style="72" customWidth="1"/>
    <col min="9479" max="9480" width="0" style="72" hidden="1" customWidth="1"/>
    <col min="9481" max="9481" width="12.28515625" style="72" bestFit="1" customWidth="1"/>
    <col min="9482" max="9728" width="9.140625" style="72"/>
    <col min="9729" max="9729" width="2.5703125" style="72" customWidth="1"/>
    <col min="9730" max="9730" width="44" style="72" customWidth="1"/>
    <col min="9731" max="9731" width="30" style="72" customWidth="1"/>
    <col min="9732" max="9732" width="23.140625" style="72" customWidth="1"/>
    <col min="9733" max="9733" width="20.28515625" style="72" customWidth="1"/>
    <col min="9734" max="9734" width="24.42578125" style="72" customWidth="1"/>
    <col min="9735" max="9736" width="0" style="72" hidden="1" customWidth="1"/>
    <col min="9737" max="9737" width="12.28515625" style="72" bestFit="1" customWidth="1"/>
    <col min="9738" max="9984" width="9.140625" style="72"/>
    <col min="9985" max="9985" width="2.5703125" style="72" customWidth="1"/>
    <col min="9986" max="9986" width="44" style="72" customWidth="1"/>
    <col min="9987" max="9987" width="30" style="72" customWidth="1"/>
    <col min="9988" max="9988" width="23.140625" style="72" customWidth="1"/>
    <col min="9989" max="9989" width="20.28515625" style="72" customWidth="1"/>
    <col min="9990" max="9990" width="24.42578125" style="72" customWidth="1"/>
    <col min="9991" max="9992" width="0" style="72" hidden="1" customWidth="1"/>
    <col min="9993" max="9993" width="12.28515625" style="72" bestFit="1" customWidth="1"/>
    <col min="9994" max="10240" width="9.140625" style="72"/>
    <col min="10241" max="10241" width="2.5703125" style="72" customWidth="1"/>
    <col min="10242" max="10242" width="44" style="72" customWidth="1"/>
    <col min="10243" max="10243" width="30" style="72" customWidth="1"/>
    <col min="10244" max="10244" width="23.140625" style="72" customWidth="1"/>
    <col min="10245" max="10245" width="20.28515625" style="72" customWidth="1"/>
    <col min="10246" max="10246" width="24.42578125" style="72" customWidth="1"/>
    <col min="10247" max="10248" width="0" style="72" hidden="1" customWidth="1"/>
    <col min="10249" max="10249" width="12.28515625" style="72" bestFit="1" customWidth="1"/>
    <col min="10250" max="10496" width="9.140625" style="72"/>
    <col min="10497" max="10497" width="2.5703125" style="72" customWidth="1"/>
    <col min="10498" max="10498" width="44" style="72" customWidth="1"/>
    <col min="10499" max="10499" width="30" style="72" customWidth="1"/>
    <col min="10500" max="10500" width="23.140625" style="72" customWidth="1"/>
    <col min="10501" max="10501" width="20.28515625" style="72" customWidth="1"/>
    <col min="10502" max="10502" width="24.42578125" style="72" customWidth="1"/>
    <col min="10503" max="10504" width="0" style="72" hidden="1" customWidth="1"/>
    <col min="10505" max="10505" width="12.28515625" style="72" bestFit="1" customWidth="1"/>
    <col min="10506" max="10752" width="9.140625" style="72"/>
    <col min="10753" max="10753" width="2.5703125" style="72" customWidth="1"/>
    <col min="10754" max="10754" width="44" style="72" customWidth="1"/>
    <col min="10755" max="10755" width="30" style="72" customWidth="1"/>
    <col min="10756" max="10756" width="23.140625" style="72" customWidth="1"/>
    <col min="10757" max="10757" width="20.28515625" style="72" customWidth="1"/>
    <col min="10758" max="10758" width="24.42578125" style="72" customWidth="1"/>
    <col min="10759" max="10760" width="0" style="72" hidden="1" customWidth="1"/>
    <col min="10761" max="10761" width="12.28515625" style="72" bestFit="1" customWidth="1"/>
    <col min="10762" max="11008" width="9.140625" style="72"/>
    <col min="11009" max="11009" width="2.5703125" style="72" customWidth="1"/>
    <col min="11010" max="11010" width="44" style="72" customWidth="1"/>
    <col min="11011" max="11011" width="30" style="72" customWidth="1"/>
    <col min="11012" max="11012" width="23.140625" style="72" customWidth="1"/>
    <col min="11013" max="11013" width="20.28515625" style="72" customWidth="1"/>
    <col min="11014" max="11014" width="24.42578125" style="72" customWidth="1"/>
    <col min="11015" max="11016" width="0" style="72" hidden="1" customWidth="1"/>
    <col min="11017" max="11017" width="12.28515625" style="72" bestFit="1" customWidth="1"/>
    <col min="11018" max="11264" width="9.140625" style="72"/>
    <col min="11265" max="11265" width="2.5703125" style="72" customWidth="1"/>
    <col min="11266" max="11266" width="44" style="72" customWidth="1"/>
    <col min="11267" max="11267" width="30" style="72" customWidth="1"/>
    <col min="11268" max="11268" width="23.140625" style="72" customWidth="1"/>
    <col min="11269" max="11269" width="20.28515625" style="72" customWidth="1"/>
    <col min="11270" max="11270" width="24.42578125" style="72" customWidth="1"/>
    <col min="11271" max="11272" width="0" style="72" hidden="1" customWidth="1"/>
    <col min="11273" max="11273" width="12.28515625" style="72" bestFit="1" customWidth="1"/>
    <col min="11274" max="11520" width="9.140625" style="72"/>
    <col min="11521" max="11521" width="2.5703125" style="72" customWidth="1"/>
    <col min="11522" max="11522" width="44" style="72" customWidth="1"/>
    <col min="11523" max="11523" width="30" style="72" customWidth="1"/>
    <col min="11524" max="11524" width="23.140625" style="72" customWidth="1"/>
    <col min="11525" max="11525" width="20.28515625" style="72" customWidth="1"/>
    <col min="11526" max="11526" width="24.42578125" style="72" customWidth="1"/>
    <col min="11527" max="11528" width="0" style="72" hidden="1" customWidth="1"/>
    <col min="11529" max="11529" width="12.28515625" style="72" bestFit="1" customWidth="1"/>
    <col min="11530" max="11776" width="9.140625" style="72"/>
    <col min="11777" max="11777" width="2.5703125" style="72" customWidth="1"/>
    <col min="11778" max="11778" width="44" style="72" customWidth="1"/>
    <col min="11779" max="11779" width="30" style="72" customWidth="1"/>
    <col min="11780" max="11780" width="23.140625" style="72" customWidth="1"/>
    <col min="11781" max="11781" width="20.28515625" style="72" customWidth="1"/>
    <col min="11782" max="11782" width="24.42578125" style="72" customWidth="1"/>
    <col min="11783" max="11784" width="0" style="72" hidden="1" customWidth="1"/>
    <col min="11785" max="11785" width="12.28515625" style="72" bestFit="1" customWidth="1"/>
    <col min="11786" max="12032" width="9.140625" style="72"/>
    <col min="12033" max="12033" width="2.5703125" style="72" customWidth="1"/>
    <col min="12034" max="12034" width="44" style="72" customWidth="1"/>
    <col min="12035" max="12035" width="30" style="72" customWidth="1"/>
    <col min="12036" max="12036" width="23.140625" style="72" customWidth="1"/>
    <col min="12037" max="12037" width="20.28515625" style="72" customWidth="1"/>
    <col min="12038" max="12038" width="24.42578125" style="72" customWidth="1"/>
    <col min="12039" max="12040" width="0" style="72" hidden="1" customWidth="1"/>
    <col min="12041" max="12041" width="12.28515625" style="72" bestFit="1" customWidth="1"/>
    <col min="12042" max="12288" width="9.140625" style="72"/>
    <col min="12289" max="12289" width="2.5703125" style="72" customWidth="1"/>
    <col min="12290" max="12290" width="44" style="72" customWidth="1"/>
    <col min="12291" max="12291" width="30" style="72" customWidth="1"/>
    <col min="12292" max="12292" width="23.140625" style="72" customWidth="1"/>
    <col min="12293" max="12293" width="20.28515625" style="72" customWidth="1"/>
    <col min="12294" max="12294" width="24.42578125" style="72" customWidth="1"/>
    <col min="12295" max="12296" width="0" style="72" hidden="1" customWidth="1"/>
    <col min="12297" max="12297" width="12.28515625" style="72" bestFit="1" customWidth="1"/>
    <col min="12298" max="12544" width="9.140625" style="72"/>
    <col min="12545" max="12545" width="2.5703125" style="72" customWidth="1"/>
    <col min="12546" max="12546" width="44" style="72" customWidth="1"/>
    <col min="12547" max="12547" width="30" style="72" customWidth="1"/>
    <col min="12548" max="12548" width="23.140625" style="72" customWidth="1"/>
    <col min="12549" max="12549" width="20.28515625" style="72" customWidth="1"/>
    <col min="12550" max="12550" width="24.42578125" style="72" customWidth="1"/>
    <col min="12551" max="12552" width="0" style="72" hidden="1" customWidth="1"/>
    <col min="12553" max="12553" width="12.28515625" style="72" bestFit="1" customWidth="1"/>
    <col min="12554" max="12800" width="9.140625" style="72"/>
    <col min="12801" max="12801" width="2.5703125" style="72" customWidth="1"/>
    <col min="12802" max="12802" width="44" style="72" customWidth="1"/>
    <col min="12803" max="12803" width="30" style="72" customWidth="1"/>
    <col min="12804" max="12804" width="23.140625" style="72" customWidth="1"/>
    <col min="12805" max="12805" width="20.28515625" style="72" customWidth="1"/>
    <col min="12806" max="12806" width="24.42578125" style="72" customWidth="1"/>
    <col min="12807" max="12808" width="0" style="72" hidden="1" customWidth="1"/>
    <col min="12809" max="12809" width="12.28515625" style="72" bestFit="1" customWidth="1"/>
    <col min="12810" max="13056" width="9.140625" style="72"/>
    <col min="13057" max="13057" width="2.5703125" style="72" customWidth="1"/>
    <col min="13058" max="13058" width="44" style="72" customWidth="1"/>
    <col min="13059" max="13059" width="30" style="72" customWidth="1"/>
    <col min="13060" max="13060" width="23.140625" style="72" customWidth="1"/>
    <col min="13061" max="13061" width="20.28515625" style="72" customWidth="1"/>
    <col min="13062" max="13062" width="24.42578125" style="72" customWidth="1"/>
    <col min="13063" max="13064" width="0" style="72" hidden="1" customWidth="1"/>
    <col min="13065" max="13065" width="12.28515625" style="72" bestFit="1" customWidth="1"/>
    <col min="13066" max="13312" width="9.140625" style="72"/>
    <col min="13313" max="13313" width="2.5703125" style="72" customWidth="1"/>
    <col min="13314" max="13314" width="44" style="72" customWidth="1"/>
    <col min="13315" max="13315" width="30" style="72" customWidth="1"/>
    <col min="13316" max="13316" width="23.140625" style="72" customWidth="1"/>
    <col min="13317" max="13317" width="20.28515625" style="72" customWidth="1"/>
    <col min="13318" max="13318" width="24.42578125" style="72" customWidth="1"/>
    <col min="13319" max="13320" width="0" style="72" hidden="1" customWidth="1"/>
    <col min="13321" max="13321" width="12.28515625" style="72" bestFit="1" customWidth="1"/>
    <col min="13322" max="13568" width="9.140625" style="72"/>
    <col min="13569" max="13569" width="2.5703125" style="72" customWidth="1"/>
    <col min="13570" max="13570" width="44" style="72" customWidth="1"/>
    <col min="13571" max="13571" width="30" style="72" customWidth="1"/>
    <col min="13572" max="13572" width="23.140625" style="72" customWidth="1"/>
    <col min="13573" max="13573" width="20.28515625" style="72" customWidth="1"/>
    <col min="13574" max="13574" width="24.42578125" style="72" customWidth="1"/>
    <col min="13575" max="13576" width="0" style="72" hidden="1" customWidth="1"/>
    <col min="13577" max="13577" width="12.28515625" style="72" bestFit="1" customWidth="1"/>
    <col min="13578" max="13824" width="9.140625" style="72"/>
    <col min="13825" max="13825" width="2.5703125" style="72" customWidth="1"/>
    <col min="13826" max="13826" width="44" style="72" customWidth="1"/>
    <col min="13827" max="13827" width="30" style="72" customWidth="1"/>
    <col min="13828" max="13828" width="23.140625" style="72" customWidth="1"/>
    <col min="13829" max="13829" width="20.28515625" style="72" customWidth="1"/>
    <col min="13830" max="13830" width="24.42578125" style="72" customWidth="1"/>
    <col min="13831" max="13832" width="0" style="72" hidden="1" customWidth="1"/>
    <col min="13833" max="13833" width="12.28515625" style="72" bestFit="1" customWidth="1"/>
    <col min="13834" max="14080" width="9.140625" style="72"/>
    <col min="14081" max="14081" width="2.5703125" style="72" customWidth="1"/>
    <col min="14082" max="14082" width="44" style="72" customWidth="1"/>
    <col min="14083" max="14083" width="30" style="72" customWidth="1"/>
    <col min="14084" max="14084" width="23.140625" style="72" customWidth="1"/>
    <col min="14085" max="14085" width="20.28515625" style="72" customWidth="1"/>
    <col min="14086" max="14086" width="24.42578125" style="72" customWidth="1"/>
    <col min="14087" max="14088" width="0" style="72" hidden="1" customWidth="1"/>
    <col min="14089" max="14089" width="12.28515625" style="72" bestFit="1" customWidth="1"/>
    <col min="14090" max="14336" width="9.140625" style="72"/>
    <col min="14337" max="14337" width="2.5703125" style="72" customWidth="1"/>
    <col min="14338" max="14338" width="44" style="72" customWidth="1"/>
    <col min="14339" max="14339" width="30" style="72" customWidth="1"/>
    <col min="14340" max="14340" width="23.140625" style="72" customWidth="1"/>
    <col min="14341" max="14341" width="20.28515625" style="72" customWidth="1"/>
    <col min="14342" max="14342" width="24.42578125" style="72" customWidth="1"/>
    <col min="14343" max="14344" width="0" style="72" hidden="1" customWidth="1"/>
    <col min="14345" max="14345" width="12.28515625" style="72" bestFit="1" customWidth="1"/>
    <col min="14346" max="14592" width="9.140625" style="72"/>
    <col min="14593" max="14593" width="2.5703125" style="72" customWidth="1"/>
    <col min="14594" max="14594" width="44" style="72" customWidth="1"/>
    <col min="14595" max="14595" width="30" style="72" customWidth="1"/>
    <col min="14596" max="14596" width="23.140625" style="72" customWidth="1"/>
    <col min="14597" max="14597" width="20.28515625" style="72" customWidth="1"/>
    <col min="14598" max="14598" width="24.42578125" style="72" customWidth="1"/>
    <col min="14599" max="14600" width="0" style="72" hidden="1" customWidth="1"/>
    <col min="14601" max="14601" width="12.28515625" style="72" bestFit="1" customWidth="1"/>
    <col min="14602" max="14848" width="9.140625" style="72"/>
    <col min="14849" max="14849" width="2.5703125" style="72" customWidth="1"/>
    <col min="14850" max="14850" width="44" style="72" customWidth="1"/>
    <col min="14851" max="14851" width="30" style="72" customWidth="1"/>
    <col min="14852" max="14852" width="23.140625" style="72" customWidth="1"/>
    <col min="14853" max="14853" width="20.28515625" style="72" customWidth="1"/>
    <col min="14854" max="14854" width="24.42578125" style="72" customWidth="1"/>
    <col min="14855" max="14856" width="0" style="72" hidden="1" customWidth="1"/>
    <col min="14857" max="14857" width="12.28515625" style="72" bestFit="1" customWidth="1"/>
    <col min="14858" max="15104" width="9.140625" style="72"/>
    <col min="15105" max="15105" width="2.5703125" style="72" customWidth="1"/>
    <col min="15106" max="15106" width="44" style="72" customWidth="1"/>
    <col min="15107" max="15107" width="30" style="72" customWidth="1"/>
    <col min="15108" max="15108" width="23.140625" style="72" customWidth="1"/>
    <col min="15109" max="15109" width="20.28515625" style="72" customWidth="1"/>
    <col min="15110" max="15110" width="24.42578125" style="72" customWidth="1"/>
    <col min="15111" max="15112" width="0" style="72" hidden="1" customWidth="1"/>
    <col min="15113" max="15113" width="12.28515625" style="72" bestFit="1" customWidth="1"/>
    <col min="15114" max="15360" width="9.140625" style="72"/>
    <col min="15361" max="15361" width="2.5703125" style="72" customWidth="1"/>
    <col min="15362" max="15362" width="44" style="72" customWidth="1"/>
    <col min="15363" max="15363" width="30" style="72" customWidth="1"/>
    <col min="15364" max="15364" width="23.140625" style="72" customWidth="1"/>
    <col min="15365" max="15365" width="20.28515625" style="72" customWidth="1"/>
    <col min="15366" max="15366" width="24.42578125" style="72" customWidth="1"/>
    <col min="15367" max="15368" width="0" style="72" hidden="1" customWidth="1"/>
    <col min="15369" max="15369" width="12.28515625" style="72" bestFit="1" customWidth="1"/>
    <col min="15370" max="15616" width="9.140625" style="72"/>
    <col min="15617" max="15617" width="2.5703125" style="72" customWidth="1"/>
    <col min="15618" max="15618" width="44" style="72" customWidth="1"/>
    <col min="15619" max="15619" width="30" style="72" customWidth="1"/>
    <col min="15620" max="15620" width="23.140625" style="72" customWidth="1"/>
    <col min="15621" max="15621" width="20.28515625" style="72" customWidth="1"/>
    <col min="15622" max="15622" width="24.42578125" style="72" customWidth="1"/>
    <col min="15623" max="15624" width="0" style="72" hidden="1" customWidth="1"/>
    <col min="15625" max="15625" width="12.28515625" style="72" bestFit="1" customWidth="1"/>
    <col min="15626" max="15872" width="9.140625" style="72"/>
    <col min="15873" max="15873" width="2.5703125" style="72" customWidth="1"/>
    <col min="15874" max="15874" width="44" style="72" customWidth="1"/>
    <col min="15875" max="15875" width="30" style="72" customWidth="1"/>
    <col min="15876" max="15876" width="23.140625" style="72" customWidth="1"/>
    <col min="15877" max="15877" width="20.28515625" style="72" customWidth="1"/>
    <col min="15878" max="15878" width="24.42578125" style="72" customWidth="1"/>
    <col min="15879" max="15880" width="0" style="72" hidden="1" customWidth="1"/>
    <col min="15881" max="15881" width="12.28515625" style="72" bestFit="1" customWidth="1"/>
    <col min="15882" max="16128" width="9.140625" style="72"/>
    <col min="16129" max="16129" width="2.5703125" style="72" customWidth="1"/>
    <col min="16130" max="16130" width="44" style="72" customWidth="1"/>
    <col min="16131" max="16131" width="30" style="72" customWidth="1"/>
    <col min="16132" max="16132" width="23.140625" style="72" customWidth="1"/>
    <col min="16133" max="16133" width="20.28515625" style="72" customWidth="1"/>
    <col min="16134" max="16134" width="24.42578125" style="72" customWidth="1"/>
    <col min="16135" max="16136" width="0" style="72" hidden="1" customWidth="1"/>
    <col min="16137" max="16137" width="12.28515625" style="72" bestFit="1" customWidth="1"/>
    <col min="16138" max="16384" width="9.140625" style="72"/>
  </cols>
  <sheetData>
    <row r="2" spans="2:33" ht="46.5" customHeight="1" x14ac:dyDescent="0.2">
      <c r="E2" s="234" t="s">
        <v>216</v>
      </c>
      <c r="F2" s="234"/>
      <c r="G2" s="234"/>
      <c r="H2" s="234"/>
    </row>
    <row r="3" spans="2:33" ht="64.5" customHeight="1" x14ac:dyDescent="0.3">
      <c r="B3" s="235" t="s">
        <v>217</v>
      </c>
      <c r="C3" s="235"/>
      <c r="D3" s="235"/>
      <c r="E3" s="235"/>
      <c r="F3" s="235"/>
      <c r="G3" s="235"/>
      <c r="H3" s="235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</row>
    <row r="4" spans="2:33" ht="41.25" customHeight="1" x14ac:dyDescent="0.3">
      <c r="B4" s="73"/>
      <c r="C4" s="73"/>
      <c r="D4" s="73"/>
      <c r="E4" s="74"/>
      <c r="F4" s="75" t="s">
        <v>258</v>
      </c>
      <c r="G4" s="75"/>
      <c r="H4" s="75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</row>
    <row r="5" spans="2:33" ht="40.5" customHeight="1" x14ac:dyDescent="0.3">
      <c r="B5" s="236" t="s">
        <v>218</v>
      </c>
      <c r="C5" s="236" t="s">
        <v>390</v>
      </c>
      <c r="D5" s="236" t="s">
        <v>219</v>
      </c>
      <c r="E5" s="236" t="s">
        <v>220</v>
      </c>
      <c r="F5" s="236" t="s">
        <v>221</v>
      </c>
      <c r="G5" s="76"/>
      <c r="H5" s="236" t="s">
        <v>222</v>
      </c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</row>
    <row r="6" spans="2:33" ht="127.5" customHeight="1" x14ac:dyDescent="0.3">
      <c r="B6" s="237"/>
      <c r="C6" s="237"/>
      <c r="D6" s="237"/>
      <c r="E6" s="237"/>
      <c r="F6" s="237"/>
      <c r="G6" s="77"/>
      <c r="H6" s="237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</row>
    <row r="7" spans="2:33" ht="19.5" customHeight="1" x14ac:dyDescent="0.3">
      <c r="B7" s="78">
        <v>1</v>
      </c>
      <c r="C7" s="78">
        <v>2</v>
      </c>
      <c r="D7" s="79">
        <v>3</v>
      </c>
      <c r="E7" s="79">
        <v>4</v>
      </c>
      <c r="F7" s="78">
        <v>5</v>
      </c>
      <c r="G7" s="80"/>
      <c r="H7" s="78">
        <v>6</v>
      </c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</row>
    <row r="8" spans="2:33" ht="47.25" customHeight="1" x14ac:dyDescent="0.3">
      <c r="B8" s="81" t="s">
        <v>223</v>
      </c>
      <c r="C8" s="82">
        <v>27212.2</v>
      </c>
      <c r="D8" s="82">
        <v>27212.2</v>
      </c>
      <c r="E8" s="83">
        <f t="shared" ref="E8:E18" si="0">D8-C8</f>
        <v>0</v>
      </c>
      <c r="F8" s="82">
        <v>27212.2</v>
      </c>
      <c r="G8" s="84" t="s">
        <v>224</v>
      </c>
      <c r="H8" s="85">
        <f t="shared" ref="H8:H16" si="1">F8-D8</f>
        <v>0</v>
      </c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73"/>
    </row>
    <row r="9" spans="2:33" ht="43.5" customHeight="1" x14ac:dyDescent="0.3">
      <c r="B9" s="81" t="s">
        <v>225</v>
      </c>
      <c r="C9" s="85">
        <v>11286.7</v>
      </c>
      <c r="D9" s="85">
        <v>11286.7</v>
      </c>
      <c r="E9" s="87">
        <f t="shared" si="0"/>
        <v>0</v>
      </c>
      <c r="F9" s="85">
        <v>11286.7</v>
      </c>
      <c r="G9" s="84" t="s">
        <v>226</v>
      </c>
      <c r="H9" s="85">
        <f t="shared" si="1"/>
        <v>0</v>
      </c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73"/>
    </row>
    <row r="10" spans="2:33" ht="43.5" customHeight="1" x14ac:dyDescent="0.3">
      <c r="B10" s="81" t="s">
        <v>227</v>
      </c>
      <c r="C10" s="85">
        <v>34769.9</v>
      </c>
      <c r="D10" s="85">
        <v>34318.400000000001</v>
      </c>
      <c r="E10" s="87">
        <f t="shared" si="0"/>
        <v>-451.5</v>
      </c>
      <c r="F10" s="85">
        <v>34318.400000000001</v>
      </c>
      <c r="G10" s="84" t="s">
        <v>228</v>
      </c>
      <c r="H10" s="85">
        <f t="shared" si="1"/>
        <v>0</v>
      </c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73"/>
    </row>
    <row r="11" spans="2:33" ht="44.25" customHeight="1" x14ac:dyDescent="0.3">
      <c r="B11" s="81" t="s">
        <v>229</v>
      </c>
      <c r="C11" s="85">
        <v>80498.3</v>
      </c>
      <c r="D11" s="85">
        <v>80498.3</v>
      </c>
      <c r="E11" s="87">
        <f t="shared" si="0"/>
        <v>0</v>
      </c>
      <c r="F11" s="85">
        <v>80498.3</v>
      </c>
      <c r="G11" s="84" t="s">
        <v>230</v>
      </c>
      <c r="H11" s="85">
        <f t="shared" si="1"/>
        <v>0</v>
      </c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73"/>
    </row>
    <row r="12" spans="2:33" ht="42.75" customHeight="1" x14ac:dyDescent="0.3">
      <c r="B12" s="81" t="s">
        <v>231</v>
      </c>
      <c r="C12" s="85">
        <v>13677.3</v>
      </c>
      <c r="D12" s="85">
        <v>13677.3</v>
      </c>
      <c r="E12" s="87">
        <f t="shared" si="0"/>
        <v>0</v>
      </c>
      <c r="F12" s="85">
        <v>13677.3</v>
      </c>
      <c r="G12" s="84" t="s">
        <v>232</v>
      </c>
      <c r="H12" s="85">
        <f t="shared" si="1"/>
        <v>0</v>
      </c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73"/>
    </row>
    <row r="13" spans="2:33" ht="42" customHeight="1" x14ac:dyDescent="0.3">
      <c r="B13" s="81" t="s">
        <v>233</v>
      </c>
      <c r="C13" s="85">
        <v>9843.5</v>
      </c>
      <c r="D13" s="85">
        <v>7450.4</v>
      </c>
      <c r="E13" s="85">
        <f t="shared" si="0"/>
        <v>-2393.1000000000004</v>
      </c>
      <c r="F13" s="85">
        <v>7450.4</v>
      </c>
      <c r="G13" s="84" t="s">
        <v>234</v>
      </c>
      <c r="H13" s="85">
        <f t="shared" si="1"/>
        <v>0</v>
      </c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73"/>
    </row>
    <row r="14" spans="2:33" ht="40.5" customHeight="1" x14ac:dyDescent="0.3">
      <c r="B14" s="81" t="s">
        <v>235</v>
      </c>
      <c r="C14" s="85">
        <v>743366.5</v>
      </c>
      <c r="D14" s="85">
        <v>743366.5</v>
      </c>
      <c r="E14" s="87">
        <f t="shared" si="0"/>
        <v>0</v>
      </c>
      <c r="F14" s="85">
        <v>743366.5</v>
      </c>
      <c r="G14" s="84" t="s">
        <v>236</v>
      </c>
      <c r="H14" s="88">
        <f t="shared" si="1"/>
        <v>0</v>
      </c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73"/>
    </row>
    <row r="15" spans="2:33" ht="41.25" customHeight="1" x14ac:dyDescent="0.3">
      <c r="B15" s="81" t="s">
        <v>237</v>
      </c>
      <c r="C15" s="85">
        <v>17657.7</v>
      </c>
      <c r="D15" s="231">
        <v>11144.4</v>
      </c>
      <c r="E15" s="89">
        <f t="shared" si="0"/>
        <v>-6513.3000000000011</v>
      </c>
      <c r="F15" s="231">
        <v>11144.3</v>
      </c>
      <c r="G15" s="90" t="s">
        <v>238</v>
      </c>
      <c r="H15" s="85">
        <f t="shared" si="1"/>
        <v>-0.1000000000003638</v>
      </c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73"/>
    </row>
    <row r="16" spans="2:33" ht="41.25" customHeight="1" x14ac:dyDescent="0.3">
      <c r="B16" s="81" t="s">
        <v>239</v>
      </c>
      <c r="C16" s="85">
        <v>819.6</v>
      </c>
      <c r="D16" s="231">
        <v>819.6</v>
      </c>
      <c r="E16" s="89">
        <f t="shared" si="0"/>
        <v>0</v>
      </c>
      <c r="F16" s="231">
        <v>819.6</v>
      </c>
      <c r="G16" s="90"/>
      <c r="H16" s="85">
        <f t="shared" si="1"/>
        <v>0</v>
      </c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73"/>
    </row>
    <row r="17" spans="1:50" ht="41.25" customHeight="1" x14ac:dyDescent="0.3">
      <c r="B17" s="81" t="s">
        <v>240</v>
      </c>
      <c r="C17" s="85">
        <v>54590.8</v>
      </c>
      <c r="D17" s="231">
        <v>54590.8</v>
      </c>
      <c r="E17" s="89">
        <f t="shared" si="0"/>
        <v>0</v>
      </c>
      <c r="F17" s="231">
        <v>54590.8</v>
      </c>
      <c r="G17" s="90" t="s">
        <v>241</v>
      </c>
      <c r="H17" s="85">
        <f>F17-D17</f>
        <v>0</v>
      </c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73"/>
    </row>
    <row r="18" spans="1:50" ht="43.5" customHeight="1" x14ac:dyDescent="0.3">
      <c r="B18" s="81" t="s">
        <v>242</v>
      </c>
      <c r="C18" s="85">
        <v>22478.799999999999</v>
      </c>
      <c r="D18" s="231">
        <v>0</v>
      </c>
      <c r="E18" s="89">
        <f t="shared" si="0"/>
        <v>-22478.799999999999</v>
      </c>
      <c r="F18" s="231">
        <v>0</v>
      </c>
      <c r="G18" s="90" t="s">
        <v>243</v>
      </c>
      <c r="H18" s="85">
        <f>F18-D18</f>
        <v>0</v>
      </c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73"/>
    </row>
    <row r="19" spans="1:50" s="91" customFormat="1" ht="46.5" customHeight="1" x14ac:dyDescent="0.3">
      <c r="B19" s="92" t="s">
        <v>244</v>
      </c>
      <c r="C19" s="93">
        <f>C8+C9+C10+C11+C12+C13+C14+C15+C16+C17+C18</f>
        <v>1016201.3</v>
      </c>
      <c r="D19" s="232">
        <f>D8+D9+D10+D11+D12+D13+D14+D15+D16+D17+D18</f>
        <v>984364.60000000009</v>
      </c>
      <c r="E19" s="232">
        <f>E8+E9+E10+E11+E12+E13+E14+E15+E16+E17+E18</f>
        <v>-31836.7</v>
      </c>
      <c r="F19" s="232">
        <f>F8+F9+F10+F11+F12+F13+F14+F15+F16+F17+F18</f>
        <v>984364.50000000012</v>
      </c>
      <c r="G19" s="93"/>
      <c r="H19" s="93">
        <f>F19-D19</f>
        <v>-9.9999999976716936E-2</v>
      </c>
      <c r="I19" s="94">
        <f>D19-C19</f>
        <v>-31836.699999999953</v>
      </c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5"/>
    </row>
    <row r="20" spans="1:50" ht="41.25" customHeight="1" x14ac:dyDescent="0.3">
      <c r="B20" s="81" t="s">
        <v>240</v>
      </c>
      <c r="C20" s="85">
        <v>18232</v>
      </c>
      <c r="D20" s="231">
        <v>18232</v>
      </c>
      <c r="E20" s="89">
        <f>D20-C20</f>
        <v>0</v>
      </c>
      <c r="F20" s="231">
        <v>18232</v>
      </c>
      <c r="G20" s="90" t="s">
        <v>241</v>
      </c>
      <c r="H20" s="85">
        <f>F20-D20</f>
        <v>0</v>
      </c>
      <c r="I20" s="94">
        <f>D20-C20</f>
        <v>0</v>
      </c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73"/>
    </row>
    <row r="21" spans="1:50" s="91" customFormat="1" ht="46.5" customHeight="1" x14ac:dyDescent="0.3">
      <c r="B21" s="92" t="s">
        <v>245</v>
      </c>
      <c r="C21" s="93">
        <f>C19+C20</f>
        <v>1034433.3</v>
      </c>
      <c r="D21" s="232">
        <f>D19+D20</f>
        <v>1002596.6000000001</v>
      </c>
      <c r="E21" s="233">
        <f>E19+E20</f>
        <v>-31836.7</v>
      </c>
      <c r="F21" s="232">
        <f>F19+F20</f>
        <v>1002596.5000000001</v>
      </c>
      <c r="G21" s="93"/>
      <c r="H21" s="93">
        <f>F21-D21</f>
        <v>-9.9999999976716936E-2</v>
      </c>
      <c r="I21" s="94">
        <f>D21-C21</f>
        <v>-31836.699999999953</v>
      </c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5"/>
    </row>
    <row r="22" spans="1:50" ht="44.25" hidden="1" customHeight="1" x14ac:dyDescent="0.3">
      <c r="A22" s="96" t="s">
        <v>224</v>
      </c>
      <c r="B22" s="239" t="s">
        <v>246</v>
      </c>
      <c r="C22" s="239"/>
      <c r="D22" s="239"/>
      <c r="E22" s="239"/>
      <c r="F22" s="239"/>
      <c r="G22" s="239"/>
      <c r="H22" s="239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</row>
    <row r="23" spans="1:50" ht="28.5" hidden="1" customHeight="1" x14ac:dyDescent="0.3">
      <c r="A23" s="96" t="s">
        <v>226</v>
      </c>
      <c r="B23" s="238" t="s">
        <v>247</v>
      </c>
      <c r="C23" s="238"/>
      <c r="D23" s="238"/>
      <c r="E23" s="238"/>
      <c r="F23" s="238"/>
      <c r="G23" s="238"/>
      <c r="H23" s="238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</row>
    <row r="24" spans="1:50" ht="28.5" hidden="1" customHeight="1" x14ac:dyDescent="0.3">
      <c r="A24" s="96" t="s">
        <v>228</v>
      </c>
      <c r="B24" s="238" t="s">
        <v>248</v>
      </c>
      <c r="C24" s="238"/>
      <c r="D24" s="238"/>
      <c r="E24" s="238"/>
      <c r="F24" s="238"/>
      <c r="G24" s="238"/>
      <c r="H24" s="238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</row>
    <row r="25" spans="1:50" ht="28.5" hidden="1" customHeight="1" x14ac:dyDescent="0.3">
      <c r="A25" s="96" t="s">
        <v>230</v>
      </c>
      <c r="B25" s="238" t="s">
        <v>249</v>
      </c>
      <c r="C25" s="238"/>
      <c r="D25" s="238"/>
      <c r="E25" s="238"/>
      <c r="F25" s="238"/>
      <c r="G25" s="238"/>
      <c r="H25" s="238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</row>
    <row r="26" spans="1:50" ht="28.5" hidden="1" customHeight="1" x14ac:dyDescent="0.3">
      <c r="A26" s="96" t="s">
        <v>232</v>
      </c>
      <c r="B26" s="238" t="s">
        <v>250</v>
      </c>
      <c r="C26" s="238"/>
      <c r="D26" s="238"/>
      <c r="E26" s="238"/>
      <c r="F26" s="238"/>
      <c r="G26" s="238"/>
      <c r="H26" s="238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</row>
    <row r="27" spans="1:50" ht="28.5" hidden="1" customHeight="1" x14ac:dyDescent="0.3">
      <c r="A27" s="96" t="s">
        <v>234</v>
      </c>
      <c r="B27" s="238" t="s">
        <v>251</v>
      </c>
      <c r="C27" s="238"/>
      <c r="D27" s="238"/>
      <c r="E27" s="238"/>
      <c r="F27" s="238"/>
      <c r="G27" s="238"/>
      <c r="H27" s="238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</row>
    <row r="28" spans="1:50" ht="28.5" hidden="1" customHeight="1" x14ac:dyDescent="0.3">
      <c r="A28" s="96" t="s">
        <v>236</v>
      </c>
      <c r="B28" s="238" t="s">
        <v>252</v>
      </c>
      <c r="C28" s="238"/>
      <c r="D28" s="238"/>
      <c r="E28" s="238"/>
      <c r="F28" s="238"/>
      <c r="G28" s="238"/>
      <c r="H28" s="238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</row>
    <row r="29" spans="1:50" ht="39.75" hidden="1" customHeight="1" x14ac:dyDescent="0.3">
      <c r="A29" s="96" t="s">
        <v>238</v>
      </c>
      <c r="B29" s="238" t="s">
        <v>253</v>
      </c>
      <c r="C29" s="238"/>
      <c r="D29" s="238"/>
      <c r="E29" s="238"/>
      <c r="F29" s="238"/>
      <c r="G29" s="238"/>
      <c r="H29" s="238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</row>
    <row r="30" spans="1:50" ht="24" hidden="1" customHeight="1" x14ac:dyDescent="0.3">
      <c r="A30" s="96" t="s">
        <v>241</v>
      </c>
      <c r="B30" s="238" t="s">
        <v>254</v>
      </c>
      <c r="C30" s="238"/>
      <c r="D30" s="238"/>
      <c r="E30" s="238"/>
      <c r="F30" s="238"/>
      <c r="G30" s="238"/>
      <c r="H30" s="238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</row>
    <row r="31" spans="1:50" ht="27" hidden="1" customHeight="1" x14ac:dyDescent="0.3">
      <c r="A31" s="96" t="s">
        <v>243</v>
      </c>
      <c r="B31" s="238" t="s">
        <v>255</v>
      </c>
      <c r="C31" s="238"/>
      <c r="D31" s="238"/>
      <c r="E31" s="238"/>
      <c r="F31" s="238"/>
      <c r="G31" s="238"/>
      <c r="H31" s="238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</row>
  </sheetData>
  <mergeCells count="18">
    <mergeCell ref="B28:H28"/>
    <mergeCell ref="B29:H29"/>
    <mergeCell ref="B30:H30"/>
    <mergeCell ref="B31:H31"/>
    <mergeCell ref="B22:H22"/>
    <mergeCell ref="B23:H23"/>
    <mergeCell ref="B24:H24"/>
    <mergeCell ref="B25:H25"/>
    <mergeCell ref="B26:H26"/>
    <mergeCell ref="B27:H27"/>
    <mergeCell ref="E2:H2"/>
    <mergeCell ref="B3:H3"/>
    <mergeCell ref="B5:B6"/>
    <mergeCell ref="C5:C6"/>
    <mergeCell ref="D5:D6"/>
    <mergeCell ref="E5:E6"/>
    <mergeCell ref="F5:F6"/>
    <mergeCell ref="H5:H6"/>
  </mergeCells>
  <printOptions horizontalCentered="1"/>
  <pageMargins left="0.35433070866141736" right="0.15748031496062992" top="0.62992125984251968" bottom="0.31496062992125984" header="0.51181102362204722" footer="0.51181102362204722"/>
  <pageSetup paperSize="9" scale="60" orientation="portrait" r:id="rId1"/>
  <headerFooter>
    <oddHeader>&amp;C&amp;"Times New Roman,обычный"&amp;20&amp;A</oddHeader>
    <oddFooter>&amp;R&amp;"Times New Roman,обычный"&amp;F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J898"/>
  <sheetViews>
    <sheetView view="pageLayout" zoomScaleNormal="100" zoomScaleSheetLayoutView="100" workbookViewId="0">
      <selection activeCell="A2" sqref="A2:E2"/>
    </sheetView>
  </sheetViews>
  <sheetFormatPr defaultRowHeight="12.75" x14ac:dyDescent="0.2"/>
  <cols>
    <col min="1" max="1" width="6.28515625" style="72" customWidth="1"/>
    <col min="2" max="2" width="52.5703125" style="72" customWidth="1"/>
    <col min="3" max="4" width="15.28515625" style="72" customWidth="1"/>
    <col min="5" max="5" width="13.5703125" style="72" customWidth="1"/>
    <col min="6" max="256" width="9.140625" style="72"/>
    <col min="257" max="257" width="6.28515625" style="72" customWidth="1"/>
    <col min="258" max="258" width="52.5703125" style="72" customWidth="1"/>
    <col min="259" max="260" width="15.28515625" style="72" customWidth="1"/>
    <col min="261" max="261" width="13.5703125" style="72" customWidth="1"/>
    <col min="262" max="512" width="9.140625" style="72"/>
    <col min="513" max="513" width="6.28515625" style="72" customWidth="1"/>
    <col min="514" max="514" width="52.5703125" style="72" customWidth="1"/>
    <col min="515" max="516" width="15.28515625" style="72" customWidth="1"/>
    <col min="517" max="517" width="13.5703125" style="72" customWidth="1"/>
    <col min="518" max="768" width="9.140625" style="72"/>
    <col min="769" max="769" width="6.28515625" style="72" customWidth="1"/>
    <col min="770" max="770" width="52.5703125" style="72" customWidth="1"/>
    <col min="771" max="772" width="15.28515625" style="72" customWidth="1"/>
    <col min="773" max="773" width="13.5703125" style="72" customWidth="1"/>
    <col min="774" max="1024" width="9.140625" style="72"/>
    <col min="1025" max="1025" width="6.28515625" style="72" customWidth="1"/>
    <col min="1026" max="1026" width="52.5703125" style="72" customWidth="1"/>
    <col min="1027" max="1028" width="15.28515625" style="72" customWidth="1"/>
    <col min="1029" max="1029" width="13.5703125" style="72" customWidth="1"/>
    <col min="1030" max="1280" width="9.140625" style="72"/>
    <col min="1281" max="1281" width="6.28515625" style="72" customWidth="1"/>
    <col min="1282" max="1282" width="52.5703125" style="72" customWidth="1"/>
    <col min="1283" max="1284" width="15.28515625" style="72" customWidth="1"/>
    <col min="1285" max="1285" width="13.5703125" style="72" customWidth="1"/>
    <col min="1286" max="1536" width="9.140625" style="72"/>
    <col min="1537" max="1537" width="6.28515625" style="72" customWidth="1"/>
    <col min="1538" max="1538" width="52.5703125" style="72" customWidth="1"/>
    <col min="1539" max="1540" width="15.28515625" style="72" customWidth="1"/>
    <col min="1541" max="1541" width="13.5703125" style="72" customWidth="1"/>
    <col min="1542" max="1792" width="9.140625" style="72"/>
    <col min="1793" max="1793" width="6.28515625" style="72" customWidth="1"/>
    <col min="1794" max="1794" width="52.5703125" style="72" customWidth="1"/>
    <col min="1795" max="1796" width="15.28515625" style="72" customWidth="1"/>
    <col min="1797" max="1797" width="13.5703125" style="72" customWidth="1"/>
    <col min="1798" max="2048" width="9.140625" style="72"/>
    <col min="2049" max="2049" width="6.28515625" style="72" customWidth="1"/>
    <col min="2050" max="2050" width="52.5703125" style="72" customWidth="1"/>
    <col min="2051" max="2052" width="15.28515625" style="72" customWidth="1"/>
    <col min="2053" max="2053" width="13.5703125" style="72" customWidth="1"/>
    <col min="2054" max="2304" width="9.140625" style="72"/>
    <col min="2305" max="2305" width="6.28515625" style="72" customWidth="1"/>
    <col min="2306" max="2306" width="52.5703125" style="72" customWidth="1"/>
    <col min="2307" max="2308" width="15.28515625" style="72" customWidth="1"/>
    <col min="2309" max="2309" width="13.5703125" style="72" customWidth="1"/>
    <col min="2310" max="2560" width="9.140625" style="72"/>
    <col min="2561" max="2561" width="6.28515625" style="72" customWidth="1"/>
    <col min="2562" max="2562" width="52.5703125" style="72" customWidth="1"/>
    <col min="2563" max="2564" width="15.28515625" style="72" customWidth="1"/>
    <col min="2565" max="2565" width="13.5703125" style="72" customWidth="1"/>
    <col min="2566" max="2816" width="9.140625" style="72"/>
    <col min="2817" max="2817" width="6.28515625" style="72" customWidth="1"/>
    <col min="2818" max="2818" width="52.5703125" style="72" customWidth="1"/>
    <col min="2819" max="2820" width="15.28515625" style="72" customWidth="1"/>
    <col min="2821" max="2821" width="13.5703125" style="72" customWidth="1"/>
    <col min="2822" max="3072" width="9.140625" style="72"/>
    <col min="3073" max="3073" width="6.28515625" style="72" customWidth="1"/>
    <col min="3074" max="3074" width="52.5703125" style="72" customWidth="1"/>
    <col min="3075" max="3076" width="15.28515625" style="72" customWidth="1"/>
    <col min="3077" max="3077" width="13.5703125" style="72" customWidth="1"/>
    <col min="3078" max="3328" width="9.140625" style="72"/>
    <col min="3329" max="3329" width="6.28515625" style="72" customWidth="1"/>
    <col min="3330" max="3330" width="52.5703125" style="72" customWidth="1"/>
    <col min="3331" max="3332" width="15.28515625" style="72" customWidth="1"/>
    <col min="3333" max="3333" width="13.5703125" style="72" customWidth="1"/>
    <col min="3334" max="3584" width="9.140625" style="72"/>
    <col min="3585" max="3585" width="6.28515625" style="72" customWidth="1"/>
    <col min="3586" max="3586" width="52.5703125" style="72" customWidth="1"/>
    <col min="3587" max="3588" width="15.28515625" style="72" customWidth="1"/>
    <col min="3589" max="3589" width="13.5703125" style="72" customWidth="1"/>
    <col min="3590" max="3840" width="9.140625" style="72"/>
    <col min="3841" max="3841" width="6.28515625" style="72" customWidth="1"/>
    <col min="3842" max="3842" width="52.5703125" style="72" customWidth="1"/>
    <col min="3843" max="3844" width="15.28515625" style="72" customWidth="1"/>
    <col min="3845" max="3845" width="13.5703125" style="72" customWidth="1"/>
    <col min="3846" max="4096" width="9.140625" style="72"/>
    <col min="4097" max="4097" width="6.28515625" style="72" customWidth="1"/>
    <col min="4098" max="4098" width="52.5703125" style="72" customWidth="1"/>
    <col min="4099" max="4100" width="15.28515625" style="72" customWidth="1"/>
    <col min="4101" max="4101" width="13.5703125" style="72" customWidth="1"/>
    <col min="4102" max="4352" width="9.140625" style="72"/>
    <col min="4353" max="4353" width="6.28515625" style="72" customWidth="1"/>
    <col min="4354" max="4354" width="52.5703125" style="72" customWidth="1"/>
    <col min="4355" max="4356" width="15.28515625" style="72" customWidth="1"/>
    <col min="4357" max="4357" width="13.5703125" style="72" customWidth="1"/>
    <col min="4358" max="4608" width="9.140625" style="72"/>
    <col min="4609" max="4609" width="6.28515625" style="72" customWidth="1"/>
    <col min="4610" max="4610" width="52.5703125" style="72" customWidth="1"/>
    <col min="4611" max="4612" width="15.28515625" style="72" customWidth="1"/>
    <col min="4613" max="4613" width="13.5703125" style="72" customWidth="1"/>
    <col min="4614" max="4864" width="9.140625" style="72"/>
    <col min="4865" max="4865" width="6.28515625" style="72" customWidth="1"/>
    <col min="4866" max="4866" width="52.5703125" style="72" customWidth="1"/>
    <col min="4867" max="4868" width="15.28515625" style="72" customWidth="1"/>
    <col min="4869" max="4869" width="13.5703125" style="72" customWidth="1"/>
    <col min="4870" max="5120" width="9.140625" style="72"/>
    <col min="5121" max="5121" width="6.28515625" style="72" customWidth="1"/>
    <col min="5122" max="5122" width="52.5703125" style="72" customWidth="1"/>
    <col min="5123" max="5124" width="15.28515625" style="72" customWidth="1"/>
    <col min="5125" max="5125" width="13.5703125" style="72" customWidth="1"/>
    <col min="5126" max="5376" width="9.140625" style="72"/>
    <col min="5377" max="5377" width="6.28515625" style="72" customWidth="1"/>
    <col min="5378" max="5378" width="52.5703125" style="72" customWidth="1"/>
    <col min="5379" max="5380" width="15.28515625" style="72" customWidth="1"/>
    <col min="5381" max="5381" width="13.5703125" style="72" customWidth="1"/>
    <col min="5382" max="5632" width="9.140625" style="72"/>
    <col min="5633" max="5633" width="6.28515625" style="72" customWidth="1"/>
    <col min="5634" max="5634" width="52.5703125" style="72" customWidth="1"/>
    <col min="5635" max="5636" width="15.28515625" style="72" customWidth="1"/>
    <col min="5637" max="5637" width="13.5703125" style="72" customWidth="1"/>
    <col min="5638" max="5888" width="9.140625" style="72"/>
    <col min="5889" max="5889" width="6.28515625" style="72" customWidth="1"/>
    <col min="5890" max="5890" width="52.5703125" style="72" customWidth="1"/>
    <col min="5891" max="5892" width="15.28515625" style="72" customWidth="1"/>
    <col min="5893" max="5893" width="13.5703125" style="72" customWidth="1"/>
    <col min="5894" max="6144" width="9.140625" style="72"/>
    <col min="6145" max="6145" width="6.28515625" style="72" customWidth="1"/>
    <col min="6146" max="6146" width="52.5703125" style="72" customWidth="1"/>
    <col min="6147" max="6148" width="15.28515625" style="72" customWidth="1"/>
    <col min="6149" max="6149" width="13.5703125" style="72" customWidth="1"/>
    <col min="6150" max="6400" width="9.140625" style="72"/>
    <col min="6401" max="6401" width="6.28515625" style="72" customWidth="1"/>
    <col min="6402" max="6402" width="52.5703125" style="72" customWidth="1"/>
    <col min="6403" max="6404" width="15.28515625" style="72" customWidth="1"/>
    <col min="6405" max="6405" width="13.5703125" style="72" customWidth="1"/>
    <col min="6406" max="6656" width="9.140625" style="72"/>
    <col min="6657" max="6657" width="6.28515625" style="72" customWidth="1"/>
    <col min="6658" max="6658" width="52.5703125" style="72" customWidth="1"/>
    <col min="6659" max="6660" width="15.28515625" style="72" customWidth="1"/>
    <col min="6661" max="6661" width="13.5703125" style="72" customWidth="1"/>
    <col min="6662" max="6912" width="9.140625" style="72"/>
    <col min="6913" max="6913" width="6.28515625" style="72" customWidth="1"/>
    <col min="6914" max="6914" width="52.5703125" style="72" customWidth="1"/>
    <col min="6915" max="6916" width="15.28515625" style="72" customWidth="1"/>
    <col min="6917" max="6917" width="13.5703125" style="72" customWidth="1"/>
    <col min="6918" max="7168" width="9.140625" style="72"/>
    <col min="7169" max="7169" width="6.28515625" style="72" customWidth="1"/>
    <col min="7170" max="7170" width="52.5703125" style="72" customWidth="1"/>
    <col min="7171" max="7172" width="15.28515625" style="72" customWidth="1"/>
    <col min="7173" max="7173" width="13.5703125" style="72" customWidth="1"/>
    <col min="7174" max="7424" width="9.140625" style="72"/>
    <col min="7425" max="7425" width="6.28515625" style="72" customWidth="1"/>
    <col min="7426" max="7426" width="52.5703125" style="72" customWidth="1"/>
    <col min="7427" max="7428" width="15.28515625" style="72" customWidth="1"/>
    <col min="7429" max="7429" width="13.5703125" style="72" customWidth="1"/>
    <col min="7430" max="7680" width="9.140625" style="72"/>
    <col min="7681" max="7681" width="6.28515625" style="72" customWidth="1"/>
    <col min="7682" max="7682" width="52.5703125" style="72" customWidth="1"/>
    <col min="7683" max="7684" width="15.28515625" style="72" customWidth="1"/>
    <col min="7685" max="7685" width="13.5703125" style="72" customWidth="1"/>
    <col min="7686" max="7936" width="9.140625" style="72"/>
    <col min="7937" max="7937" width="6.28515625" style="72" customWidth="1"/>
    <col min="7938" max="7938" width="52.5703125" style="72" customWidth="1"/>
    <col min="7939" max="7940" width="15.28515625" style="72" customWidth="1"/>
    <col min="7941" max="7941" width="13.5703125" style="72" customWidth="1"/>
    <col min="7942" max="8192" width="9.140625" style="72"/>
    <col min="8193" max="8193" width="6.28515625" style="72" customWidth="1"/>
    <col min="8194" max="8194" width="52.5703125" style="72" customWidth="1"/>
    <col min="8195" max="8196" width="15.28515625" style="72" customWidth="1"/>
    <col min="8197" max="8197" width="13.5703125" style="72" customWidth="1"/>
    <col min="8198" max="8448" width="9.140625" style="72"/>
    <col min="8449" max="8449" width="6.28515625" style="72" customWidth="1"/>
    <col min="8450" max="8450" width="52.5703125" style="72" customWidth="1"/>
    <col min="8451" max="8452" width="15.28515625" style="72" customWidth="1"/>
    <col min="8453" max="8453" width="13.5703125" style="72" customWidth="1"/>
    <col min="8454" max="8704" width="9.140625" style="72"/>
    <col min="8705" max="8705" width="6.28515625" style="72" customWidth="1"/>
    <col min="8706" max="8706" width="52.5703125" style="72" customWidth="1"/>
    <col min="8707" max="8708" width="15.28515625" style="72" customWidth="1"/>
    <col min="8709" max="8709" width="13.5703125" style="72" customWidth="1"/>
    <col min="8710" max="8960" width="9.140625" style="72"/>
    <col min="8961" max="8961" width="6.28515625" style="72" customWidth="1"/>
    <col min="8962" max="8962" width="52.5703125" style="72" customWidth="1"/>
    <col min="8963" max="8964" width="15.28515625" style="72" customWidth="1"/>
    <col min="8965" max="8965" width="13.5703125" style="72" customWidth="1"/>
    <col min="8966" max="9216" width="9.140625" style="72"/>
    <col min="9217" max="9217" width="6.28515625" style="72" customWidth="1"/>
    <col min="9218" max="9218" width="52.5703125" style="72" customWidth="1"/>
    <col min="9219" max="9220" width="15.28515625" style="72" customWidth="1"/>
    <col min="9221" max="9221" width="13.5703125" style="72" customWidth="1"/>
    <col min="9222" max="9472" width="9.140625" style="72"/>
    <col min="9473" max="9473" width="6.28515625" style="72" customWidth="1"/>
    <col min="9474" max="9474" width="52.5703125" style="72" customWidth="1"/>
    <col min="9475" max="9476" width="15.28515625" style="72" customWidth="1"/>
    <col min="9477" max="9477" width="13.5703125" style="72" customWidth="1"/>
    <col min="9478" max="9728" width="9.140625" style="72"/>
    <col min="9729" max="9729" width="6.28515625" style="72" customWidth="1"/>
    <col min="9730" max="9730" width="52.5703125" style="72" customWidth="1"/>
    <col min="9731" max="9732" width="15.28515625" style="72" customWidth="1"/>
    <col min="9733" max="9733" width="13.5703125" style="72" customWidth="1"/>
    <col min="9734" max="9984" width="9.140625" style="72"/>
    <col min="9985" max="9985" width="6.28515625" style="72" customWidth="1"/>
    <col min="9986" max="9986" width="52.5703125" style="72" customWidth="1"/>
    <col min="9987" max="9988" width="15.28515625" style="72" customWidth="1"/>
    <col min="9989" max="9989" width="13.5703125" style="72" customWidth="1"/>
    <col min="9990" max="10240" width="9.140625" style="72"/>
    <col min="10241" max="10241" width="6.28515625" style="72" customWidth="1"/>
    <col min="10242" max="10242" width="52.5703125" style="72" customWidth="1"/>
    <col min="10243" max="10244" width="15.28515625" style="72" customWidth="1"/>
    <col min="10245" max="10245" width="13.5703125" style="72" customWidth="1"/>
    <col min="10246" max="10496" width="9.140625" style="72"/>
    <col min="10497" max="10497" width="6.28515625" style="72" customWidth="1"/>
    <col min="10498" max="10498" width="52.5703125" style="72" customWidth="1"/>
    <col min="10499" max="10500" width="15.28515625" style="72" customWidth="1"/>
    <col min="10501" max="10501" width="13.5703125" style="72" customWidth="1"/>
    <col min="10502" max="10752" width="9.140625" style="72"/>
    <col min="10753" max="10753" width="6.28515625" style="72" customWidth="1"/>
    <col min="10754" max="10754" width="52.5703125" style="72" customWidth="1"/>
    <col min="10755" max="10756" width="15.28515625" style="72" customWidth="1"/>
    <col min="10757" max="10757" width="13.5703125" style="72" customWidth="1"/>
    <col min="10758" max="11008" width="9.140625" style="72"/>
    <col min="11009" max="11009" width="6.28515625" style="72" customWidth="1"/>
    <col min="11010" max="11010" width="52.5703125" style="72" customWidth="1"/>
    <col min="11011" max="11012" width="15.28515625" style="72" customWidth="1"/>
    <col min="11013" max="11013" width="13.5703125" style="72" customWidth="1"/>
    <col min="11014" max="11264" width="9.140625" style="72"/>
    <col min="11265" max="11265" width="6.28515625" style="72" customWidth="1"/>
    <col min="11266" max="11266" width="52.5703125" style="72" customWidth="1"/>
    <col min="11267" max="11268" width="15.28515625" style="72" customWidth="1"/>
    <col min="11269" max="11269" width="13.5703125" style="72" customWidth="1"/>
    <col min="11270" max="11520" width="9.140625" style="72"/>
    <col min="11521" max="11521" width="6.28515625" style="72" customWidth="1"/>
    <col min="11522" max="11522" width="52.5703125" style="72" customWidth="1"/>
    <col min="11523" max="11524" width="15.28515625" style="72" customWidth="1"/>
    <col min="11525" max="11525" width="13.5703125" style="72" customWidth="1"/>
    <col min="11526" max="11776" width="9.140625" style="72"/>
    <col min="11777" max="11777" width="6.28515625" style="72" customWidth="1"/>
    <col min="11778" max="11778" width="52.5703125" style="72" customWidth="1"/>
    <col min="11779" max="11780" width="15.28515625" style="72" customWidth="1"/>
    <col min="11781" max="11781" width="13.5703125" style="72" customWidth="1"/>
    <col min="11782" max="12032" width="9.140625" style="72"/>
    <col min="12033" max="12033" width="6.28515625" style="72" customWidth="1"/>
    <col min="12034" max="12034" width="52.5703125" style="72" customWidth="1"/>
    <col min="12035" max="12036" width="15.28515625" style="72" customWidth="1"/>
    <col min="12037" max="12037" width="13.5703125" style="72" customWidth="1"/>
    <col min="12038" max="12288" width="9.140625" style="72"/>
    <col min="12289" max="12289" width="6.28515625" style="72" customWidth="1"/>
    <col min="12290" max="12290" width="52.5703125" style="72" customWidth="1"/>
    <col min="12291" max="12292" width="15.28515625" style="72" customWidth="1"/>
    <col min="12293" max="12293" width="13.5703125" style="72" customWidth="1"/>
    <col min="12294" max="12544" width="9.140625" style="72"/>
    <col min="12545" max="12545" width="6.28515625" style="72" customWidth="1"/>
    <col min="12546" max="12546" width="52.5703125" style="72" customWidth="1"/>
    <col min="12547" max="12548" width="15.28515625" style="72" customWidth="1"/>
    <col min="12549" max="12549" width="13.5703125" style="72" customWidth="1"/>
    <col min="12550" max="12800" width="9.140625" style="72"/>
    <col min="12801" max="12801" width="6.28515625" style="72" customWidth="1"/>
    <col min="12802" max="12802" width="52.5703125" style="72" customWidth="1"/>
    <col min="12803" max="12804" width="15.28515625" style="72" customWidth="1"/>
    <col min="12805" max="12805" width="13.5703125" style="72" customWidth="1"/>
    <col min="12806" max="13056" width="9.140625" style="72"/>
    <col min="13057" max="13057" width="6.28515625" style="72" customWidth="1"/>
    <col min="13058" max="13058" width="52.5703125" style="72" customWidth="1"/>
    <col min="13059" max="13060" width="15.28515625" style="72" customWidth="1"/>
    <col min="13061" max="13061" width="13.5703125" style="72" customWidth="1"/>
    <col min="13062" max="13312" width="9.140625" style="72"/>
    <col min="13313" max="13313" width="6.28515625" style="72" customWidth="1"/>
    <col min="13314" max="13314" width="52.5703125" style="72" customWidth="1"/>
    <col min="13315" max="13316" width="15.28515625" style="72" customWidth="1"/>
    <col min="13317" max="13317" width="13.5703125" style="72" customWidth="1"/>
    <col min="13318" max="13568" width="9.140625" style="72"/>
    <col min="13569" max="13569" width="6.28515625" style="72" customWidth="1"/>
    <col min="13570" max="13570" width="52.5703125" style="72" customWidth="1"/>
    <col min="13571" max="13572" width="15.28515625" style="72" customWidth="1"/>
    <col min="13573" max="13573" width="13.5703125" style="72" customWidth="1"/>
    <col min="13574" max="13824" width="9.140625" style="72"/>
    <col min="13825" max="13825" width="6.28515625" style="72" customWidth="1"/>
    <col min="13826" max="13826" width="52.5703125" style="72" customWidth="1"/>
    <col min="13827" max="13828" width="15.28515625" style="72" customWidth="1"/>
    <col min="13829" max="13829" width="13.5703125" style="72" customWidth="1"/>
    <col min="13830" max="14080" width="9.140625" style="72"/>
    <col min="14081" max="14081" width="6.28515625" style="72" customWidth="1"/>
    <col min="14082" max="14082" width="52.5703125" style="72" customWidth="1"/>
    <col min="14083" max="14084" width="15.28515625" style="72" customWidth="1"/>
    <col min="14085" max="14085" width="13.5703125" style="72" customWidth="1"/>
    <col min="14086" max="14336" width="9.140625" style="72"/>
    <col min="14337" max="14337" width="6.28515625" style="72" customWidth="1"/>
    <col min="14338" max="14338" width="52.5703125" style="72" customWidth="1"/>
    <col min="14339" max="14340" width="15.28515625" style="72" customWidth="1"/>
    <col min="14341" max="14341" width="13.5703125" style="72" customWidth="1"/>
    <col min="14342" max="14592" width="9.140625" style="72"/>
    <col min="14593" max="14593" width="6.28515625" style="72" customWidth="1"/>
    <col min="14594" max="14594" width="52.5703125" style="72" customWidth="1"/>
    <col min="14595" max="14596" width="15.28515625" style="72" customWidth="1"/>
    <col min="14597" max="14597" width="13.5703125" style="72" customWidth="1"/>
    <col min="14598" max="14848" width="9.140625" style="72"/>
    <col min="14849" max="14849" width="6.28515625" style="72" customWidth="1"/>
    <col min="14850" max="14850" width="52.5703125" style="72" customWidth="1"/>
    <col min="14851" max="14852" width="15.28515625" style="72" customWidth="1"/>
    <col min="14853" max="14853" width="13.5703125" style="72" customWidth="1"/>
    <col min="14854" max="15104" width="9.140625" style="72"/>
    <col min="15105" max="15105" width="6.28515625" style="72" customWidth="1"/>
    <col min="15106" max="15106" width="52.5703125" style="72" customWidth="1"/>
    <col min="15107" max="15108" width="15.28515625" style="72" customWidth="1"/>
    <col min="15109" max="15109" width="13.5703125" style="72" customWidth="1"/>
    <col min="15110" max="15360" width="9.140625" style="72"/>
    <col min="15361" max="15361" width="6.28515625" style="72" customWidth="1"/>
    <col min="15362" max="15362" width="52.5703125" style="72" customWidth="1"/>
    <col min="15363" max="15364" width="15.28515625" style="72" customWidth="1"/>
    <col min="15365" max="15365" width="13.5703125" style="72" customWidth="1"/>
    <col min="15366" max="15616" width="9.140625" style="72"/>
    <col min="15617" max="15617" width="6.28515625" style="72" customWidth="1"/>
    <col min="15618" max="15618" width="52.5703125" style="72" customWidth="1"/>
    <col min="15619" max="15620" width="15.28515625" style="72" customWidth="1"/>
    <col min="15621" max="15621" width="13.5703125" style="72" customWidth="1"/>
    <col min="15622" max="15872" width="9.140625" style="72"/>
    <col min="15873" max="15873" width="6.28515625" style="72" customWidth="1"/>
    <col min="15874" max="15874" width="52.5703125" style="72" customWidth="1"/>
    <col min="15875" max="15876" width="15.28515625" style="72" customWidth="1"/>
    <col min="15877" max="15877" width="13.5703125" style="72" customWidth="1"/>
    <col min="15878" max="16128" width="9.140625" style="72"/>
    <col min="16129" max="16129" width="6.28515625" style="72" customWidth="1"/>
    <col min="16130" max="16130" width="52.5703125" style="72" customWidth="1"/>
    <col min="16131" max="16132" width="15.28515625" style="72" customWidth="1"/>
    <col min="16133" max="16133" width="13.5703125" style="72" customWidth="1"/>
    <col min="16134" max="16384" width="9.140625" style="72"/>
  </cols>
  <sheetData>
    <row r="1" spans="1:62" ht="22.5" customHeight="1" x14ac:dyDescent="0.2">
      <c r="A1" s="240" t="s">
        <v>256</v>
      </c>
      <c r="B1" s="240"/>
      <c r="C1" s="240"/>
      <c r="D1" s="240"/>
      <c r="E1" s="240"/>
      <c r="F1" s="98"/>
      <c r="G1" s="98"/>
      <c r="H1" s="98"/>
      <c r="I1" s="98"/>
      <c r="J1" s="98"/>
      <c r="K1" s="98"/>
    </row>
    <row r="2" spans="1:62" ht="17.25" customHeight="1" x14ac:dyDescent="0.2">
      <c r="A2" s="241" t="s">
        <v>257</v>
      </c>
      <c r="B2" s="241"/>
      <c r="C2" s="241"/>
      <c r="D2" s="241"/>
      <c r="E2" s="242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</row>
    <row r="3" spans="1:62" ht="16.5" customHeight="1" x14ac:dyDescent="0.2">
      <c r="A3" s="241" t="s">
        <v>382</v>
      </c>
      <c r="B3" s="241"/>
      <c r="C3" s="241"/>
      <c r="D3" s="241"/>
      <c r="E3" s="242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</row>
    <row r="4" spans="1:62" ht="5.25" customHeight="1" x14ac:dyDescent="0.2">
      <c r="A4" s="243"/>
      <c r="B4" s="243"/>
      <c r="C4" s="243"/>
      <c r="D4" s="243"/>
      <c r="E4" s="243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</row>
    <row r="5" spans="1:62" ht="12.75" customHeight="1" x14ac:dyDescent="0.2">
      <c r="B5" s="100"/>
      <c r="C5" s="100"/>
      <c r="D5" s="100"/>
      <c r="E5" s="101" t="s">
        <v>258</v>
      </c>
    </row>
    <row r="6" spans="1:62" ht="15.75" customHeight="1" x14ac:dyDescent="0.2">
      <c r="A6" s="244" t="s">
        <v>259</v>
      </c>
      <c r="B6" s="244" t="s">
        <v>260</v>
      </c>
      <c r="C6" s="244" t="s">
        <v>391</v>
      </c>
      <c r="D6" s="246" t="s">
        <v>395</v>
      </c>
      <c r="E6" s="249" t="s">
        <v>261</v>
      </c>
    </row>
    <row r="7" spans="1:62" ht="16.5" customHeight="1" x14ac:dyDescent="0.2">
      <c r="A7" s="245"/>
      <c r="B7" s="245"/>
      <c r="C7" s="244"/>
      <c r="D7" s="247"/>
      <c r="E7" s="249"/>
    </row>
    <row r="8" spans="1:62" ht="84" customHeight="1" x14ac:dyDescent="0.2">
      <c r="A8" s="245"/>
      <c r="B8" s="245"/>
      <c r="C8" s="244"/>
      <c r="D8" s="248"/>
      <c r="E8" s="249"/>
    </row>
    <row r="9" spans="1:62" ht="12.75" customHeight="1" x14ac:dyDescent="0.2">
      <c r="A9" s="102">
        <v>1</v>
      </c>
      <c r="B9" s="102">
        <v>2</v>
      </c>
      <c r="C9" s="103">
        <v>3</v>
      </c>
      <c r="D9" s="104">
        <v>4</v>
      </c>
      <c r="E9" s="104">
        <v>5</v>
      </c>
    </row>
    <row r="10" spans="1:62" s="108" customFormat="1" ht="21.75" customHeight="1" x14ac:dyDescent="0.25">
      <c r="A10" s="105"/>
      <c r="B10" s="106" t="s">
        <v>262</v>
      </c>
      <c r="C10" s="107">
        <f>C11+C19+C21+C25</f>
        <v>1034433.2999999999</v>
      </c>
      <c r="D10" s="107">
        <f>D11+D19+D21+D25</f>
        <v>1034433.3</v>
      </c>
      <c r="E10" s="107">
        <f>D10-C10</f>
        <v>0</v>
      </c>
    </row>
    <row r="11" spans="1:62" s="108" customFormat="1" ht="24" customHeight="1" x14ac:dyDescent="0.25">
      <c r="A11" s="109"/>
      <c r="B11" s="110" t="s">
        <v>263</v>
      </c>
      <c r="C11" s="111">
        <f>C12+C13+C14+C15+C16+C17+C18</f>
        <v>1016457.2999999999</v>
      </c>
      <c r="D11" s="111">
        <f>D12+D13+D14+D15+D16+D17+D18</f>
        <v>1016457.3</v>
      </c>
      <c r="E11" s="112">
        <f t="shared" ref="E11:E22" si="0">D11-C11</f>
        <v>0</v>
      </c>
    </row>
    <row r="12" spans="1:62" s="108" customFormat="1" ht="21.75" customHeight="1" x14ac:dyDescent="0.25">
      <c r="A12" s="109" t="s">
        <v>264</v>
      </c>
      <c r="B12" s="113" t="s">
        <v>265</v>
      </c>
      <c r="C12" s="114">
        <v>709794.3</v>
      </c>
      <c r="D12" s="114">
        <v>709794.3</v>
      </c>
      <c r="E12" s="114">
        <f t="shared" si="0"/>
        <v>0</v>
      </c>
    </row>
    <row r="13" spans="1:62" s="108" customFormat="1" ht="31.5" customHeight="1" x14ac:dyDescent="0.25">
      <c r="A13" s="115" t="s">
        <v>266</v>
      </c>
      <c r="B13" s="106" t="s">
        <v>267</v>
      </c>
      <c r="C13" s="114">
        <v>141119.20000000001</v>
      </c>
      <c r="D13" s="114">
        <v>141041.9</v>
      </c>
      <c r="E13" s="114">
        <f t="shared" si="0"/>
        <v>-77.300000000017462</v>
      </c>
    </row>
    <row r="14" spans="1:62" s="108" customFormat="1" ht="21.75" customHeight="1" x14ac:dyDescent="0.25">
      <c r="A14" s="109" t="s">
        <v>268</v>
      </c>
      <c r="B14" s="113" t="s">
        <v>269</v>
      </c>
      <c r="C14" s="114">
        <v>149457</v>
      </c>
      <c r="D14" s="114">
        <v>146358.70000000001</v>
      </c>
      <c r="E14" s="114">
        <f t="shared" si="0"/>
        <v>-3098.2999999999884</v>
      </c>
    </row>
    <row r="15" spans="1:62" s="108" customFormat="1" ht="21.75" customHeight="1" x14ac:dyDescent="0.25">
      <c r="A15" s="109" t="s">
        <v>270</v>
      </c>
      <c r="B15" s="113" t="s">
        <v>271</v>
      </c>
      <c r="C15" s="114">
        <v>0</v>
      </c>
      <c r="D15" s="114">
        <v>0</v>
      </c>
      <c r="E15" s="114">
        <f t="shared" si="0"/>
        <v>0</v>
      </c>
    </row>
    <row r="16" spans="1:62" s="108" customFormat="1" ht="21.75" customHeight="1" x14ac:dyDescent="0.25">
      <c r="A16" s="109" t="s">
        <v>272</v>
      </c>
      <c r="B16" s="113" t="s">
        <v>273</v>
      </c>
      <c r="C16" s="114">
        <v>854.1</v>
      </c>
      <c r="D16" s="114">
        <v>854.7</v>
      </c>
      <c r="E16" s="114">
        <f t="shared" si="0"/>
        <v>0.60000000000002274</v>
      </c>
    </row>
    <row r="17" spans="1:5" s="108" customFormat="1" ht="21.75" customHeight="1" x14ac:dyDescent="0.25">
      <c r="A17" s="109" t="s">
        <v>274</v>
      </c>
      <c r="B17" s="116" t="s">
        <v>275</v>
      </c>
      <c r="C17" s="114">
        <v>15232.7</v>
      </c>
      <c r="D17" s="114">
        <v>18407.7</v>
      </c>
      <c r="E17" s="114">
        <f t="shared" si="0"/>
        <v>3175</v>
      </c>
    </row>
    <row r="18" spans="1:5" s="108" customFormat="1" ht="21.75" customHeight="1" x14ac:dyDescent="0.25">
      <c r="A18" s="109" t="s">
        <v>276</v>
      </c>
      <c r="B18" s="116" t="s">
        <v>277</v>
      </c>
      <c r="C18" s="114"/>
      <c r="D18" s="114"/>
      <c r="E18" s="114"/>
    </row>
    <row r="19" spans="1:5" s="108" customFormat="1" ht="33" customHeight="1" x14ac:dyDescent="0.25">
      <c r="A19" s="109"/>
      <c r="B19" s="117" t="s">
        <v>278</v>
      </c>
      <c r="C19" s="112">
        <v>9015.6</v>
      </c>
      <c r="D19" s="112">
        <v>9015.6</v>
      </c>
      <c r="E19" s="112">
        <f t="shared" si="0"/>
        <v>0</v>
      </c>
    </row>
    <row r="20" spans="1:5" s="108" customFormat="1" ht="33" customHeight="1" x14ac:dyDescent="0.25">
      <c r="A20" s="115" t="s">
        <v>279</v>
      </c>
      <c r="B20" s="118" t="s">
        <v>280</v>
      </c>
      <c r="C20" s="114">
        <v>9015.6</v>
      </c>
      <c r="D20" s="114">
        <v>9015.6</v>
      </c>
      <c r="E20" s="114">
        <f t="shared" si="0"/>
        <v>0</v>
      </c>
    </row>
    <row r="21" spans="1:5" s="108" customFormat="1" ht="50.25" customHeight="1" x14ac:dyDescent="0.25">
      <c r="A21" s="109"/>
      <c r="B21" s="117" t="s">
        <v>281</v>
      </c>
      <c r="C21" s="112">
        <v>8599.5</v>
      </c>
      <c r="D21" s="112">
        <v>8599.5</v>
      </c>
      <c r="E21" s="112">
        <f t="shared" si="0"/>
        <v>0</v>
      </c>
    </row>
    <row r="22" spans="1:5" s="108" customFormat="1" ht="62.25" customHeight="1" x14ac:dyDescent="0.25">
      <c r="A22" s="115" t="s">
        <v>282</v>
      </c>
      <c r="B22" s="118" t="s">
        <v>283</v>
      </c>
      <c r="C22" s="114">
        <v>8599.5</v>
      </c>
      <c r="D22" s="114">
        <v>8599.5</v>
      </c>
      <c r="E22" s="114">
        <f t="shared" si="0"/>
        <v>0</v>
      </c>
    </row>
    <row r="23" spans="1:5" s="108" customFormat="1" ht="64.5" hidden="1" customHeight="1" x14ac:dyDescent="0.25">
      <c r="A23" s="119" t="s">
        <v>282</v>
      </c>
      <c r="B23" s="117" t="s">
        <v>284</v>
      </c>
      <c r="C23" s="120"/>
      <c r="D23" s="120"/>
      <c r="E23" s="120">
        <f>D23-C23</f>
        <v>0</v>
      </c>
    </row>
    <row r="24" spans="1:5" s="108" customFormat="1" ht="78" hidden="1" customHeight="1" x14ac:dyDescent="0.25">
      <c r="A24" s="119" t="s">
        <v>282</v>
      </c>
      <c r="B24" s="117" t="s">
        <v>285</v>
      </c>
      <c r="C24" s="120"/>
      <c r="D24" s="120"/>
      <c r="E24" s="120">
        <f>D24-C24</f>
        <v>0</v>
      </c>
    </row>
    <row r="25" spans="1:5" s="108" customFormat="1" ht="33.75" customHeight="1" x14ac:dyDescent="0.25">
      <c r="A25" s="109"/>
      <c r="B25" s="117" t="s">
        <v>286</v>
      </c>
      <c r="C25" s="112">
        <v>360.9</v>
      </c>
      <c r="D25" s="112">
        <v>360.9</v>
      </c>
      <c r="E25" s="112">
        <f>D25-C25</f>
        <v>0</v>
      </c>
    </row>
    <row r="26" spans="1:5" s="108" customFormat="1" ht="36.75" customHeight="1" x14ac:dyDescent="0.25">
      <c r="A26" s="115" t="s">
        <v>287</v>
      </c>
      <c r="B26" s="118" t="s">
        <v>288</v>
      </c>
      <c r="C26" s="114">
        <v>360.9</v>
      </c>
      <c r="D26" s="114">
        <v>360.9</v>
      </c>
      <c r="E26" s="114">
        <f>D26-C26</f>
        <v>0</v>
      </c>
    </row>
    <row r="27" spans="1:5" s="108" customFormat="1" ht="15.75" x14ac:dyDescent="0.25">
      <c r="B27" s="121"/>
      <c r="C27" s="122"/>
      <c r="D27" s="122"/>
      <c r="E27" s="122"/>
    </row>
    <row r="28" spans="1:5" s="108" customFormat="1" ht="15.75" x14ac:dyDescent="0.25">
      <c r="B28" s="121"/>
    </row>
    <row r="29" spans="1:5" s="108" customFormat="1" ht="15.75" x14ac:dyDescent="0.25">
      <c r="B29" s="121"/>
    </row>
    <row r="30" spans="1:5" s="108" customFormat="1" ht="15.75" x14ac:dyDescent="0.25">
      <c r="B30" s="121"/>
    </row>
    <row r="31" spans="1:5" s="108" customFormat="1" ht="15.75" x14ac:dyDescent="0.25">
      <c r="B31" s="121"/>
    </row>
    <row r="32" spans="1:5" s="108" customFormat="1" ht="15.75" x14ac:dyDescent="0.25"/>
    <row r="33" spans="1:5" s="108" customFormat="1" ht="15.75" x14ac:dyDescent="0.25"/>
    <row r="34" spans="1:5" s="108" customFormat="1" ht="15.75" x14ac:dyDescent="0.25"/>
    <row r="35" spans="1:5" s="108" customFormat="1" ht="15.75" x14ac:dyDescent="0.25"/>
    <row r="36" spans="1:5" s="108" customFormat="1" ht="15.75" x14ac:dyDescent="0.25"/>
    <row r="37" spans="1:5" ht="15.75" x14ac:dyDescent="0.25">
      <c r="A37" s="108"/>
      <c r="B37" s="108"/>
      <c r="C37" s="108"/>
      <c r="D37" s="108"/>
      <c r="E37" s="108"/>
    </row>
    <row r="38" spans="1:5" ht="18.75" x14ac:dyDescent="0.3">
      <c r="A38" s="73"/>
      <c r="B38" s="108"/>
      <c r="C38" s="108"/>
      <c r="D38" s="108"/>
      <c r="E38" s="108"/>
    </row>
    <row r="39" spans="1:5" ht="18.75" x14ac:dyDescent="0.3">
      <c r="A39" s="73"/>
      <c r="B39" s="108"/>
      <c r="C39" s="108"/>
      <c r="D39" s="108"/>
      <c r="E39" s="108"/>
    </row>
    <row r="40" spans="1:5" ht="18.75" x14ac:dyDescent="0.3">
      <c r="A40" s="73"/>
      <c r="B40" s="108"/>
      <c r="C40" s="108"/>
      <c r="D40" s="108"/>
      <c r="E40" s="108"/>
    </row>
    <row r="41" spans="1:5" ht="18.75" x14ac:dyDescent="0.3">
      <c r="A41" s="73"/>
      <c r="B41" s="108"/>
      <c r="C41" s="108"/>
      <c r="D41" s="108"/>
      <c r="E41" s="108"/>
    </row>
    <row r="42" spans="1:5" ht="18.75" x14ac:dyDescent="0.3">
      <c r="A42" s="73"/>
      <c r="B42" s="108"/>
      <c r="C42" s="108"/>
      <c r="D42" s="108"/>
      <c r="E42" s="108"/>
    </row>
    <row r="43" spans="1:5" ht="18.75" x14ac:dyDescent="0.3">
      <c r="A43" s="73"/>
      <c r="B43" s="108"/>
      <c r="C43" s="108"/>
      <c r="D43" s="108"/>
      <c r="E43" s="108"/>
    </row>
    <row r="44" spans="1:5" ht="18.75" x14ac:dyDescent="0.3">
      <c r="A44" s="73"/>
      <c r="B44" s="108"/>
      <c r="C44" s="108"/>
      <c r="D44" s="108"/>
      <c r="E44" s="108"/>
    </row>
    <row r="45" spans="1:5" ht="18.75" x14ac:dyDescent="0.3">
      <c r="A45" s="73"/>
      <c r="B45" s="108"/>
      <c r="C45" s="108"/>
      <c r="D45" s="108"/>
      <c r="E45" s="108"/>
    </row>
    <row r="46" spans="1:5" ht="18.75" x14ac:dyDescent="0.3">
      <c r="A46" s="73"/>
      <c r="B46" s="108"/>
      <c r="C46" s="108"/>
      <c r="D46" s="108"/>
      <c r="E46" s="108"/>
    </row>
    <row r="47" spans="1:5" ht="18.75" x14ac:dyDescent="0.3">
      <c r="A47" s="73"/>
      <c r="B47" s="108"/>
      <c r="C47" s="108"/>
      <c r="D47" s="108"/>
      <c r="E47" s="108"/>
    </row>
    <row r="48" spans="1:5" ht="18.75" x14ac:dyDescent="0.3">
      <c r="A48" s="73"/>
      <c r="B48" s="108"/>
      <c r="C48" s="108"/>
      <c r="D48" s="108"/>
      <c r="E48" s="108"/>
    </row>
    <row r="49" spans="1:5" ht="18.75" x14ac:dyDescent="0.3">
      <c r="A49" s="73"/>
      <c r="B49" s="108"/>
      <c r="C49" s="108"/>
      <c r="D49" s="108"/>
      <c r="E49" s="108"/>
    </row>
    <row r="50" spans="1:5" ht="18.75" x14ac:dyDescent="0.3">
      <c r="A50" s="73"/>
      <c r="B50" s="108"/>
      <c r="C50" s="108"/>
      <c r="D50" s="108"/>
      <c r="E50" s="108"/>
    </row>
    <row r="51" spans="1:5" ht="18.75" x14ac:dyDescent="0.3">
      <c r="A51" s="73"/>
      <c r="B51" s="108"/>
      <c r="C51" s="108"/>
      <c r="D51" s="108"/>
      <c r="E51" s="108"/>
    </row>
    <row r="52" spans="1:5" ht="18.75" x14ac:dyDescent="0.3">
      <c r="A52" s="73"/>
      <c r="B52" s="108"/>
      <c r="C52" s="108"/>
      <c r="D52" s="108"/>
      <c r="E52" s="108"/>
    </row>
    <row r="53" spans="1:5" ht="15.75" x14ac:dyDescent="0.25">
      <c r="B53" s="108"/>
      <c r="C53" s="108"/>
      <c r="D53" s="108"/>
      <c r="E53" s="108"/>
    </row>
    <row r="54" spans="1:5" ht="15.75" x14ac:dyDescent="0.25">
      <c r="B54" s="108"/>
      <c r="C54" s="108"/>
      <c r="D54" s="108"/>
      <c r="E54" s="108"/>
    </row>
    <row r="55" spans="1:5" ht="15.75" x14ac:dyDescent="0.25">
      <c r="B55" s="108"/>
      <c r="C55" s="108"/>
      <c r="D55" s="108"/>
      <c r="E55" s="108"/>
    </row>
    <row r="56" spans="1:5" ht="15.75" x14ac:dyDescent="0.25">
      <c r="B56" s="108"/>
      <c r="C56" s="108"/>
      <c r="D56" s="108"/>
      <c r="E56" s="108"/>
    </row>
    <row r="57" spans="1:5" ht="15.75" x14ac:dyDescent="0.25">
      <c r="B57" s="108"/>
      <c r="C57" s="108"/>
      <c r="D57" s="108"/>
      <c r="E57" s="108"/>
    </row>
    <row r="58" spans="1:5" ht="15.75" x14ac:dyDescent="0.25">
      <c r="B58" s="108"/>
      <c r="C58" s="108"/>
      <c r="D58" s="108"/>
      <c r="E58" s="108"/>
    </row>
    <row r="59" spans="1:5" ht="15.75" x14ac:dyDescent="0.25">
      <c r="B59" s="108"/>
      <c r="C59" s="108"/>
      <c r="D59" s="108"/>
      <c r="E59" s="108"/>
    </row>
    <row r="60" spans="1:5" ht="15.75" x14ac:dyDescent="0.25">
      <c r="B60" s="108"/>
      <c r="C60" s="108"/>
      <c r="D60" s="108"/>
      <c r="E60" s="108"/>
    </row>
    <row r="61" spans="1:5" ht="15.75" x14ac:dyDescent="0.25">
      <c r="B61" s="108"/>
      <c r="C61" s="108"/>
      <c r="D61" s="108"/>
      <c r="E61" s="108"/>
    </row>
    <row r="62" spans="1:5" ht="15.75" x14ac:dyDescent="0.25">
      <c r="B62" s="108"/>
      <c r="C62" s="108"/>
      <c r="D62" s="108"/>
      <c r="E62" s="108"/>
    </row>
    <row r="63" spans="1:5" ht="15.75" x14ac:dyDescent="0.25">
      <c r="B63" s="108"/>
      <c r="C63" s="108"/>
      <c r="D63" s="108"/>
      <c r="E63" s="108"/>
    </row>
    <row r="64" spans="1:5" ht="15.75" x14ac:dyDescent="0.25">
      <c r="B64" s="108"/>
      <c r="C64" s="108"/>
      <c r="D64" s="108"/>
      <c r="E64" s="108"/>
    </row>
    <row r="65" spans="2:5" ht="15.75" x14ac:dyDescent="0.25">
      <c r="B65" s="108"/>
      <c r="C65" s="108"/>
      <c r="D65" s="108"/>
      <c r="E65" s="108"/>
    </row>
    <row r="66" spans="2:5" ht="15.75" x14ac:dyDescent="0.25">
      <c r="B66" s="108"/>
      <c r="C66" s="108"/>
      <c r="D66" s="108"/>
      <c r="E66" s="108"/>
    </row>
    <row r="67" spans="2:5" ht="15.75" x14ac:dyDescent="0.25">
      <c r="B67" s="108"/>
      <c r="C67" s="108"/>
      <c r="D67" s="108"/>
      <c r="E67" s="108"/>
    </row>
    <row r="68" spans="2:5" ht="15.75" x14ac:dyDescent="0.25">
      <c r="B68" s="108"/>
      <c r="C68" s="108"/>
      <c r="D68" s="108"/>
      <c r="E68" s="108"/>
    </row>
    <row r="69" spans="2:5" ht="15.75" x14ac:dyDescent="0.25">
      <c r="B69" s="108"/>
      <c r="C69" s="108"/>
      <c r="D69" s="108"/>
      <c r="E69" s="108"/>
    </row>
    <row r="70" spans="2:5" ht="15.75" x14ac:dyDescent="0.25">
      <c r="B70" s="108"/>
      <c r="C70" s="108"/>
      <c r="D70" s="108"/>
      <c r="E70" s="108"/>
    </row>
    <row r="71" spans="2:5" ht="15.75" x14ac:dyDescent="0.25">
      <c r="B71" s="108"/>
      <c r="C71" s="108"/>
      <c r="D71" s="108"/>
      <c r="E71" s="108"/>
    </row>
    <row r="72" spans="2:5" ht="15.75" x14ac:dyDescent="0.25">
      <c r="B72" s="108"/>
      <c r="C72" s="108"/>
      <c r="D72" s="108"/>
      <c r="E72" s="108"/>
    </row>
    <row r="73" spans="2:5" ht="15.75" x14ac:dyDescent="0.25">
      <c r="B73" s="108"/>
      <c r="C73" s="108"/>
      <c r="D73" s="108"/>
      <c r="E73" s="108"/>
    </row>
    <row r="74" spans="2:5" ht="15.75" x14ac:dyDescent="0.25">
      <c r="B74" s="108"/>
      <c r="C74" s="108"/>
      <c r="D74" s="108"/>
      <c r="E74" s="108"/>
    </row>
    <row r="75" spans="2:5" ht="15.75" x14ac:dyDescent="0.25">
      <c r="B75" s="108"/>
      <c r="C75" s="108"/>
      <c r="D75" s="108"/>
      <c r="E75" s="108"/>
    </row>
    <row r="76" spans="2:5" ht="15.75" x14ac:dyDescent="0.25">
      <c r="B76" s="108"/>
      <c r="C76" s="108"/>
      <c r="D76" s="108"/>
      <c r="E76" s="108"/>
    </row>
    <row r="77" spans="2:5" ht="15.75" x14ac:dyDescent="0.25">
      <c r="B77" s="108"/>
      <c r="C77" s="108"/>
      <c r="D77" s="108"/>
      <c r="E77" s="108"/>
    </row>
    <row r="78" spans="2:5" ht="15.75" x14ac:dyDescent="0.25">
      <c r="B78" s="108"/>
      <c r="C78" s="108"/>
      <c r="D78" s="108"/>
      <c r="E78" s="108"/>
    </row>
    <row r="79" spans="2:5" ht="15.75" x14ac:dyDescent="0.25">
      <c r="B79" s="108"/>
      <c r="C79" s="108"/>
      <c r="D79" s="108"/>
      <c r="E79" s="108"/>
    </row>
    <row r="80" spans="2:5" ht="15.75" x14ac:dyDescent="0.25">
      <c r="B80" s="108"/>
      <c r="C80" s="108"/>
      <c r="D80" s="108"/>
      <c r="E80" s="108"/>
    </row>
    <row r="81" spans="2:5" ht="15.75" x14ac:dyDescent="0.25">
      <c r="B81" s="108"/>
      <c r="C81" s="108"/>
      <c r="D81" s="108"/>
      <c r="E81" s="108"/>
    </row>
    <row r="82" spans="2:5" ht="18.75" x14ac:dyDescent="0.3">
      <c r="B82" s="73"/>
      <c r="C82" s="73"/>
      <c r="D82" s="73"/>
      <c r="E82" s="73"/>
    </row>
    <row r="83" spans="2:5" ht="18.75" x14ac:dyDescent="0.3">
      <c r="B83" s="73"/>
      <c r="C83" s="73"/>
      <c r="D83" s="73"/>
      <c r="E83" s="73"/>
    </row>
    <row r="84" spans="2:5" ht="18.75" x14ac:dyDescent="0.3">
      <c r="B84" s="73"/>
      <c r="C84" s="73"/>
      <c r="D84" s="73"/>
      <c r="E84" s="73"/>
    </row>
    <row r="85" spans="2:5" ht="18.75" x14ac:dyDescent="0.3">
      <c r="B85" s="73"/>
      <c r="C85" s="73"/>
      <c r="D85" s="73"/>
      <c r="E85" s="73"/>
    </row>
    <row r="86" spans="2:5" ht="18.75" x14ac:dyDescent="0.3">
      <c r="B86" s="73"/>
      <c r="C86" s="73"/>
      <c r="D86" s="73"/>
      <c r="E86" s="73"/>
    </row>
    <row r="87" spans="2:5" ht="18.75" x14ac:dyDescent="0.3">
      <c r="B87" s="73"/>
      <c r="C87" s="73"/>
      <c r="D87" s="73"/>
      <c r="E87" s="73"/>
    </row>
    <row r="88" spans="2:5" ht="18.75" x14ac:dyDescent="0.3">
      <c r="B88" s="73"/>
      <c r="C88" s="73"/>
      <c r="D88" s="73"/>
      <c r="E88" s="73"/>
    </row>
    <row r="89" spans="2:5" ht="18.75" x14ac:dyDescent="0.3">
      <c r="B89" s="73"/>
      <c r="C89" s="73"/>
      <c r="D89" s="73"/>
      <c r="E89" s="73"/>
    </row>
    <row r="90" spans="2:5" ht="18.75" x14ac:dyDescent="0.3">
      <c r="B90" s="73"/>
      <c r="C90" s="73"/>
      <c r="D90" s="73"/>
      <c r="E90" s="73"/>
    </row>
    <row r="91" spans="2:5" ht="18.75" x14ac:dyDescent="0.3">
      <c r="B91" s="73"/>
      <c r="C91" s="73"/>
      <c r="D91" s="73"/>
      <c r="E91" s="73"/>
    </row>
    <row r="92" spans="2:5" ht="18.75" x14ac:dyDescent="0.3">
      <c r="B92" s="73"/>
      <c r="C92" s="73"/>
      <c r="D92" s="73"/>
      <c r="E92" s="73"/>
    </row>
    <row r="93" spans="2:5" ht="18.75" x14ac:dyDescent="0.3">
      <c r="B93" s="73"/>
      <c r="C93" s="73"/>
      <c r="D93" s="73"/>
      <c r="E93" s="73"/>
    </row>
    <row r="94" spans="2:5" ht="18.75" x14ac:dyDescent="0.3">
      <c r="B94" s="73"/>
      <c r="C94" s="73"/>
      <c r="D94" s="73"/>
      <c r="E94" s="73"/>
    </row>
    <row r="95" spans="2:5" ht="18.75" x14ac:dyDescent="0.3">
      <c r="B95" s="73"/>
      <c r="C95" s="73"/>
      <c r="D95" s="73"/>
      <c r="E95" s="73"/>
    </row>
    <row r="96" spans="2:5" ht="18.75" x14ac:dyDescent="0.3">
      <c r="B96" s="73"/>
      <c r="C96" s="73"/>
      <c r="D96" s="73"/>
      <c r="E96" s="73"/>
    </row>
    <row r="97" spans="2:5" ht="18.75" x14ac:dyDescent="0.3">
      <c r="B97" s="73"/>
      <c r="C97" s="73"/>
      <c r="D97" s="73"/>
      <c r="E97" s="73"/>
    </row>
    <row r="98" spans="2:5" ht="18.75" x14ac:dyDescent="0.3">
      <c r="B98" s="73"/>
      <c r="C98" s="73"/>
      <c r="D98" s="73"/>
      <c r="E98" s="73"/>
    </row>
    <row r="99" spans="2:5" ht="18.75" x14ac:dyDescent="0.3">
      <c r="B99" s="73"/>
      <c r="C99" s="73"/>
      <c r="D99" s="73"/>
      <c r="E99" s="73"/>
    </row>
    <row r="100" spans="2:5" ht="18.75" x14ac:dyDescent="0.3">
      <c r="B100" s="73"/>
      <c r="C100" s="73"/>
      <c r="D100" s="73"/>
      <c r="E100" s="73"/>
    </row>
    <row r="101" spans="2:5" ht="18.75" x14ac:dyDescent="0.3">
      <c r="B101" s="73"/>
      <c r="C101" s="73"/>
      <c r="D101" s="73"/>
      <c r="E101" s="73"/>
    </row>
    <row r="102" spans="2:5" ht="18.75" x14ac:dyDescent="0.3">
      <c r="B102" s="73"/>
      <c r="C102" s="73"/>
      <c r="D102" s="73"/>
      <c r="E102" s="73"/>
    </row>
    <row r="103" spans="2:5" ht="18.75" x14ac:dyDescent="0.3">
      <c r="B103" s="73"/>
      <c r="C103" s="73"/>
      <c r="D103" s="73"/>
      <c r="E103" s="73"/>
    </row>
    <row r="104" spans="2:5" ht="18.75" x14ac:dyDescent="0.3">
      <c r="B104" s="73"/>
      <c r="C104" s="73"/>
      <c r="D104" s="73"/>
      <c r="E104" s="73"/>
    </row>
    <row r="105" spans="2:5" ht="18.75" x14ac:dyDescent="0.3">
      <c r="B105" s="73"/>
      <c r="C105" s="73"/>
      <c r="D105" s="73"/>
      <c r="E105" s="73"/>
    </row>
    <row r="106" spans="2:5" ht="18.75" x14ac:dyDescent="0.3">
      <c r="B106" s="73"/>
      <c r="C106" s="73"/>
      <c r="D106" s="73"/>
      <c r="E106" s="73"/>
    </row>
    <row r="107" spans="2:5" ht="18.75" x14ac:dyDescent="0.3">
      <c r="B107" s="73"/>
      <c r="C107" s="73"/>
      <c r="D107" s="73"/>
      <c r="E107" s="73"/>
    </row>
    <row r="108" spans="2:5" ht="18.75" x14ac:dyDescent="0.3">
      <c r="B108" s="73"/>
      <c r="C108" s="73"/>
      <c r="D108" s="73"/>
      <c r="E108" s="73"/>
    </row>
    <row r="109" spans="2:5" ht="18.75" x14ac:dyDescent="0.3">
      <c r="B109" s="73"/>
      <c r="C109" s="73"/>
      <c r="D109" s="73"/>
      <c r="E109" s="73"/>
    </row>
    <row r="110" spans="2:5" ht="18.75" x14ac:dyDescent="0.3">
      <c r="B110" s="73"/>
      <c r="C110" s="73"/>
      <c r="D110" s="73"/>
      <c r="E110" s="73"/>
    </row>
    <row r="111" spans="2:5" ht="18.75" x14ac:dyDescent="0.3">
      <c r="B111" s="73"/>
      <c r="C111" s="73"/>
      <c r="D111" s="73"/>
      <c r="E111" s="73"/>
    </row>
    <row r="112" spans="2:5" ht="18.75" x14ac:dyDescent="0.3">
      <c r="B112" s="73"/>
      <c r="C112" s="73"/>
      <c r="D112" s="73"/>
      <c r="E112" s="73"/>
    </row>
    <row r="113" spans="2:5" ht="18.75" x14ac:dyDescent="0.3">
      <c r="B113" s="73"/>
      <c r="C113" s="73"/>
      <c r="D113" s="73"/>
      <c r="E113" s="73"/>
    </row>
    <row r="114" spans="2:5" ht="18.75" x14ac:dyDescent="0.3">
      <c r="B114" s="73"/>
      <c r="C114" s="73"/>
      <c r="D114" s="73"/>
      <c r="E114" s="73"/>
    </row>
    <row r="115" spans="2:5" ht="18.75" x14ac:dyDescent="0.3">
      <c r="B115" s="73"/>
      <c r="C115" s="73"/>
      <c r="D115" s="73"/>
      <c r="E115" s="73"/>
    </row>
    <row r="116" spans="2:5" ht="18.75" x14ac:dyDescent="0.3">
      <c r="B116" s="73"/>
      <c r="C116" s="73"/>
      <c r="D116" s="73"/>
      <c r="E116" s="73"/>
    </row>
    <row r="117" spans="2:5" ht="18.75" x14ac:dyDescent="0.3">
      <c r="B117" s="73"/>
      <c r="C117" s="73"/>
      <c r="D117" s="73"/>
      <c r="E117" s="73"/>
    </row>
    <row r="118" spans="2:5" ht="18.75" x14ac:dyDescent="0.3">
      <c r="B118" s="73"/>
      <c r="C118" s="73"/>
      <c r="D118" s="73"/>
      <c r="E118" s="73"/>
    </row>
    <row r="119" spans="2:5" ht="18.75" x14ac:dyDescent="0.3">
      <c r="B119" s="73"/>
      <c r="C119" s="73"/>
      <c r="D119" s="73"/>
      <c r="E119" s="73"/>
    </row>
    <row r="120" spans="2:5" ht="18.75" x14ac:dyDescent="0.3">
      <c r="B120" s="73"/>
      <c r="C120" s="73"/>
      <c r="D120" s="73"/>
      <c r="E120" s="73"/>
    </row>
    <row r="121" spans="2:5" ht="18.75" x14ac:dyDescent="0.3">
      <c r="B121" s="73"/>
      <c r="C121" s="73"/>
      <c r="D121" s="73"/>
      <c r="E121" s="73"/>
    </row>
    <row r="122" spans="2:5" ht="18.75" x14ac:dyDescent="0.3">
      <c r="B122" s="73"/>
      <c r="C122" s="73"/>
      <c r="D122" s="73"/>
      <c r="E122" s="73"/>
    </row>
    <row r="123" spans="2:5" ht="18.75" x14ac:dyDescent="0.3">
      <c r="B123" s="73"/>
      <c r="C123" s="73"/>
      <c r="D123" s="73"/>
      <c r="E123" s="73"/>
    </row>
    <row r="124" spans="2:5" ht="18.75" x14ac:dyDescent="0.3">
      <c r="B124" s="73"/>
      <c r="C124" s="73"/>
      <c r="D124" s="73"/>
      <c r="E124" s="73"/>
    </row>
    <row r="125" spans="2:5" ht="18.75" x14ac:dyDescent="0.3">
      <c r="B125" s="73"/>
      <c r="C125" s="73"/>
      <c r="D125" s="73"/>
      <c r="E125" s="73"/>
    </row>
    <row r="126" spans="2:5" ht="18.75" x14ac:dyDescent="0.3">
      <c r="B126" s="73"/>
      <c r="C126" s="73"/>
      <c r="D126" s="73"/>
      <c r="E126" s="73"/>
    </row>
    <row r="127" spans="2:5" ht="18.75" x14ac:dyDescent="0.3">
      <c r="B127" s="73"/>
      <c r="C127" s="73"/>
      <c r="D127" s="73"/>
      <c r="E127" s="73"/>
    </row>
    <row r="128" spans="2:5" ht="18.75" x14ac:dyDescent="0.3">
      <c r="B128" s="73"/>
      <c r="C128" s="73"/>
      <c r="D128" s="73"/>
      <c r="E128" s="73"/>
    </row>
    <row r="129" spans="2:5" ht="18.75" x14ac:dyDescent="0.3">
      <c r="B129" s="73"/>
      <c r="C129" s="73"/>
      <c r="D129" s="73"/>
      <c r="E129" s="73"/>
    </row>
    <row r="130" spans="2:5" ht="18.75" x14ac:dyDescent="0.3">
      <c r="B130" s="73"/>
      <c r="C130" s="73"/>
      <c r="D130" s="73"/>
      <c r="E130" s="73"/>
    </row>
    <row r="131" spans="2:5" ht="18.75" x14ac:dyDescent="0.3">
      <c r="B131" s="73"/>
      <c r="C131" s="73"/>
      <c r="D131" s="73"/>
      <c r="E131" s="73"/>
    </row>
    <row r="132" spans="2:5" ht="18.75" x14ac:dyDescent="0.3">
      <c r="B132" s="73"/>
      <c r="C132" s="73"/>
      <c r="D132" s="73"/>
      <c r="E132" s="73"/>
    </row>
    <row r="133" spans="2:5" ht="18.75" x14ac:dyDescent="0.3">
      <c r="B133" s="73"/>
      <c r="C133" s="73"/>
      <c r="D133" s="73"/>
      <c r="E133" s="73"/>
    </row>
    <row r="134" spans="2:5" ht="18.75" x14ac:dyDescent="0.3">
      <c r="B134" s="73"/>
      <c r="C134" s="73"/>
      <c r="D134" s="73"/>
      <c r="E134" s="73"/>
    </row>
    <row r="135" spans="2:5" ht="18.75" x14ac:dyDescent="0.3">
      <c r="B135" s="73"/>
      <c r="C135" s="73"/>
      <c r="D135" s="73"/>
      <c r="E135" s="73"/>
    </row>
    <row r="136" spans="2:5" ht="18.75" x14ac:dyDescent="0.3">
      <c r="B136" s="73"/>
      <c r="C136" s="73"/>
      <c r="D136" s="73"/>
      <c r="E136" s="73"/>
    </row>
    <row r="137" spans="2:5" ht="18.75" x14ac:dyDescent="0.3">
      <c r="B137" s="73"/>
      <c r="C137" s="73"/>
      <c r="D137" s="73"/>
      <c r="E137" s="73"/>
    </row>
    <row r="138" spans="2:5" ht="18.75" x14ac:dyDescent="0.3">
      <c r="B138" s="73"/>
      <c r="C138" s="73"/>
      <c r="D138" s="73"/>
      <c r="E138" s="73"/>
    </row>
    <row r="139" spans="2:5" ht="18.75" x14ac:dyDescent="0.3">
      <c r="B139" s="73"/>
      <c r="C139" s="73"/>
      <c r="D139" s="73"/>
      <c r="E139" s="73"/>
    </row>
    <row r="140" spans="2:5" ht="18.75" x14ac:dyDescent="0.3">
      <c r="B140" s="73"/>
      <c r="C140" s="73"/>
      <c r="D140" s="73"/>
      <c r="E140" s="73"/>
    </row>
    <row r="141" spans="2:5" ht="18.75" x14ac:dyDescent="0.3">
      <c r="B141" s="73"/>
      <c r="C141" s="73"/>
      <c r="D141" s="73"/>
      <c r="E141" s="73"/>
    </row>
    <row r="142" spans="2:5" ht="18.75" x14ac:dyDescent="0.3">
      <c r="B142" s="73"/>
      <c r="C142" s="73"/>
      <c r="D142" s="73"/>
      <c r="E142" s="73"/>
    </row>
    <row r="143" spans="2:5" ht="18.75" x14ac:dyDescent="0.3">
      <c r="B143" s="73"/>
      <c r="C143" s="73"/>
      <c r="D143" s="73"/>
      <c r="E143" s="73"/>
    </row>
    <row r="144" spans="2:5" ht="18.75" x14ac:dyDescent="0.3">
      <c r="B144" s="73"/>
      <c r="C144" s="73"/>
      <c r="D144" s="73"/>
      <c r="E144" s="73"/>
    </row>
    <row r="145" spans="2:5" ht="18.75" x14ac:dyDescent="0.3">
      <c r="B145" s="73"/>
      <c r="C145" s="73"/>
      <c r="D145" s="73"/>
      <c r="E145" s="73"/>
    </row>
    <row r="146" spans="2:5" ht="18.75" x14ac:dyDescent="0.3">
      <c r="B146" s="73"/>
      <c r="C146" s="73"/>
      <c r="D146" s="73"/>
      <c r="E146" s="73"/>
    </row>
    <row r="147" spans="2:5" ht="18.75" x14ac:dyDescent="0.3">
      <c r="B147" s="73"/>
      <c r="C147" s="73"/>
      <c r="D147" s="73"/>
      <c r="E147" s="73"/>
    </row>
    <row r="148" spans="2:5" ht="18.75" x14ac:dyDescent="0.3">
      <c r="B148" s="73"/>
      <c r="C148" s="73"/>
      <c r="D148" s="73"/>
      <c r="E148" s="73"/>
    </row>
    <row r="149" spans="2:5" ht="18.75" x14ac:dyDescent="0.3">
      <c r="B149" s="73"/>
      <c r="C149" s="73"/>
      <c r="D149" s="73"/>
      <c r="E149" s="73"/>
    </row>
    <row r="150" spans="2:5" ht="18.75" x14ac:dyDescent="0.3">
      <c r="B150" s="73"/>
      <c r="C150" s="73"/>
      <c r="D150" s="73"/>
      <c r="E150" s="73"/>
    </row>
    <row r="151" spans="2:5" ht="18.75" x14ac:dyDescent="0.3">
      <c r="B151" s="73"/>
      <c r="C151" s="73"/>
      <c r="D151" s="73"/>
      <c r="E151" s="73"/>
    </row>
    <row r="152" spans="2:5" ht="18.75" x14ac:dyDescent="0.3">
      <c r="B152" s="73"/>
      <c r="C152" s="73"/>
      <c r="D152" s="73"/>
      <c r="E152" s="73"/>
    </row>
    <row r="153" spans="2:5" ht="18.75" x14ac:dyDescent="0.3">
      <c r="B153" s="73"/>
      <c r="C153" s="73"/>
      <c r="D153" s="73"/>
      <c r="E153" s="73"/>
    </row>
    <row r="154" spans="2:5" ht="18.75" x14ac:dyDescent="0.3">
      <c r="B154" s="73"/>
      <c r="C154" s="73"/>
      <c r="D154" s="73"/>
      <c r="E154" s="73"/>
    </row>
    <row r="155" spans="2:5" ht="18.75" x14ac:dyDescent="0.3">
      <c r="B155" s="73"/>
      <c r="C155" s="73"/>
      <c r="D155" s="73"/>
      <c r="E155" s="73"/>
    </row>
    <row r="156" spans="2:5" ht="18.75" x14ac:dyDescent="0.3">
      <c r="B156" s="73"/>
      <c r="C156" s="73"/>
      <c r="D156" s="73"/>
      <c r="E156" s="73"/>
    </row>
    <row r="157" spans="2:5" ht="18.75" x14ac:dyDescent="0.3">
      <c r="B157" s="73"/>
      <c r="C157" s="73"/>
      <c r="D157" s="73"/>
      <c r="E157" s="73"/>
    </row>
    <row r="158" spans="2:5" ht="18.75" x14ac:dyDescent="0.3">
      <c r="B158" s="73"/>
      <c r="C158" s="73"/>
      <c r="D158" s="73"/>
      <c r="E158" s="73"/>
    </row>
    <row r="159" spans="2:5" ht="18.75" x14ac:dyDescent="0.3">
      <c r="B159" s="73"/>
      <c r="C159" s="73"/>
      <c r="D159" s="73"/>
      <c r="E159" s="73"/>
    </row>
    <row r="160" spans="2:5" ht="18.75" x14ac:dyDescent="0.3">
      <c r="B160" s="73"/>
      <c r="C160" s="73"/>
      <c r="D160" s="73"/>
      <c r="E160" s="73"/>
    </row>
    <row r="161" spans="2:5" ht="18.75" x14ac:dyDescent="0.3">
      <c r="B161" s="73"/>
      <c r="C161" s="73"/>
      <c r="D161" s="73"/>
      <c r="E161" s="73"/>
    </row>
    <row r="162" spans="2:5" ht="18.75" x14ac:dyDescent="0.3">
      <c r="B162" s="73"/>
      <c r="C162" s="73"/>
      <c r="D162" s="73"/>
      <c r="E162" s="73"/>
    </row>
    <row r="163" spans="2:5" ht="18.75" x14ac:dyDescent="0.3">
      <c r="B163" s="73"/>
      <c r="C163" s="73"/>
      <c r="D163" s="73"/>
      <c r="E163" s="73"/>
    </row>
    <row r="164" spans="2:5" ht="18.75" x14ac:dyDescent="0.3">
      <c r="B164" s="73"/>
      <c r="C164" s="73"/>
      <c r="D164" s="73"/>
      <c r="E164" s="73"/>
    </row>
    <row r="165" spans="2:5" ht="18.75" x14ac:dyDescent="0.3">
      <c r="B165" s="73"/>
      <c r="C165" s="73"/>
      <c r="D165" s="73"/>
      <c r="E165" s="73"/>
    </row>
    <row r="166" spans="2:5" ht="18.75" x14ac:dyDescent="0.3">
      <c r="B166" s="73"/>
      <c r="C166" s="73"/>
      <c r="D166" s="73"/>
      <c r="E166" s="73"/>
    </row>
    <row r="167" spans="2:5" ht="18.75" x14ac:dyDescent="0.3">
      <c r="B167" s="73"/>
      <c r="C167" s="73"/>
      <c r="D167" s="73"/>
      <c r="E167" s="73"/>
    </row>
    <row r="168" spans="2:5" ht="18.75" x14ac:dyDescent="0.3">
      <c r="B168" s="73"/>
      <c r="C168" s="73"/>
      <c r="D168" s="73"/>
      <c r="E168" s="73"/>
    </row>
    <row r="169" spans="2:5" ht="18.75" x14ac:dyDescent="0.3">
      <c r="B169" s="73"/>
      <c r="C169" s="73"/>
      <c r="D169" s="73"/>
      <c r="E169" s="73"/>
    </row>
    <row r="170" spans="2:5" ht="18.75" x14ac:dyDescent="0.3">
      <c r="B170" s="73"/>
      <c r="C170" s="73"/>
      <c r="D170" s="73"/>
      <c r="E170" s="73"/>
    </row>
    <row r="171" spans="2:5" ht="18.75" x14ac:dyDescent="0.3">
      <c r="B171" s="73"/>
      <c r="C171" s="73"/>
      <c r="D171" s="73"/>
      <c r="E171" s="73"/>
    </row>
    <row r="172" spans="2:5" ht="18.75" x14ac:dyDescent="0.3">
      <c r="B172" s="73"/>
      <c r="C172" s="73"/>
      <c r="D172" s="73"/>
      <c r="E172" s="73"/>
    </row>
    <row r="173" spans="2:5" ht="18.75" x14ac:dyDescent="0.3">
      <c r="B173" s="73"/>
      <c r="C173" s="73"/>
      <c r="D173" s="73"/>
      <c r="E173" s="73"/>
    </row>
    <row r="174" spans="2:5" ht="18.75" x14ac:dyDescent="0.3">
      <c r="B174" s="73"/>
      <c r="C174" s="73"/>
      <c r="D174" s="73"/>
      <c r="E174" s="73"/>
    </row>
    <row r="175" spans="2:5" ht="18.75" x14ac:dyDescent="0.3">
      <c r="B175" s="73"/>
      <c r="C175" s="73"/>
      <c r="D175" s="73"/>
      <c r="E175" s="73"/>
    </row>
    <row r="176" spans="2:5" ht="18.75" x14ac:dyDescent="0.3">
      <c r="B176" s="73"/>
      <c r="C176" s="73"/>
      <c r="D176" s="73"/>
      <c r="E176" s="73"/>
    </row>
    <row r="177" spans="2:5" ht="18.75" x14ac:dyDescent="0.3">
      <c r="B177" s="73"/>
      <c r="C177" s="73"/>
      <c r="D177" s="73"/>
      <c r="E177" s="73"/>
    </row>
    <row r="178" spans="2:5" ht="18.75" x14ac:dyDescent="0.3">
      <c r="B178" s="73"/>
      <c r="C178" s="73"/>
      <c r="D178" s="73"/>
      <c r="E178" s="73"/>
    </row>
    <row r="179" spans="2:5" ht="18.75" x14ac:dyDescent="0.3">
      <c r="B179" s="73"/>
      <c r="C179" s="73"/>
      <c r="D179" s="73"/>
      <c r="E179" s="73"/>
    </row>
    <row r="180" spans="2:5" ht="18.75" x14ac:dyDescent="0.3">
      <c r="B180" s="73"/>
      <c r="C180" s="73"/>
      <c r="D180" s="73"/>
      <c r="E180" s="73"/>
    </row>
    <row r="181" spans="2:5" ht="18.75" x14ac:dyDescent="0.3">
      <c r="B181" s="73"/>
      <c r="C181" s="73"/>
      <c r="D181" s="73"/>
      <c r="E181" s="73"/>
    </row>
    <row r="182" spans="2:5" ht="18.75" x14ac:dyDescent="0.3">
      <c r="B182" s="73"/>
      <c r="C182" s="73"/>
      <c r="D182" s="73"/>
      <c r="E182" s="73"/>
    </row>
    <row r="183" spans="2:5" ht="18.75" x14ac:dyDescent="0.3">
      <c r="B183" s="73"/>
      <c r="C183" s="73"/>
      <c r="D183" s="73"/>
      <c r="E183" s="73"/>
    </row>
    <row r="184" spans="2:5" ht="18.75" x14ac:dyDescent="0.3">
      <c r="B184" s="73"/>
      <c r="C184" s="73"/>
      <c r="D184" s="73"/>
      <c r="E184" s="73"/>
    </row>
    <row r="185" spans="2:5" ht="18.75" x14ac:dyDescent="0.3">
      <c r="B185" s="73"/>
      <c r="C185" s="73"/>
      <c r="D185" s="73"/>
      <c r="E185" s="73"/>
    </row>
    <row r="186" spans="2:5" ht="18.75" x14ac:dyDescent="0.3">
      <c r="B186" s="73"/>
      <c r="C186" s="73"/>
      <c r="D186" s="73"/>
      <c r="E186" s="73"/>
    </row>
    <row r="187" spans="2:5" ht="18.75" x14ac:dyDescent="0.3">
      <c r="B187" s="73"/>
      <c r="C187" s="73"/>
      <c r="D187" s="73"/>
      <c r="E187" s="73"/>
    </row>
    <row r="188" spans="2:5" ht="18.75" x14ac:dyDescent="0.3">
      <c r="B188" s="73"/>
      <c r="C188" s="73"/>
      <c r="D188" s="73"/>
      <c r="E188" s="73"/>
    </row>
    <row r="189" spans="2:5" ht="18.75" x14ac:dyDescent="0.3">
      <c r="B189" s="73"/>
      <c r="C189" s="73"/>
      <c r="D189" s="73"/>
      <c r="E189" s="73"/>
    </row>
    <row r="190" spans="2:5" ht="18.75" x14ac:dyDescent="0.3">
      <c r="B190" s="73"/>
      <c r="C190" s="73"/>
      <c r="D190" s="73"/>
      <c r="E190" s="73"/>
    </row>
    <row r="191" spans="2:5" ht="18.75" x14ac:dyDescent="0.3">
      <c r="B191" s="73"/>
      <c r="C191" s="73"/>
      <c r="D191" s="73"/>
      <c r="E191" s="73"/>
    </row>
    <row r="192" spans="2:5" ht="18.75" x14ac:dyDescent="0.3">
      <c r="B192" s="73"/>
      <c r="C192" s="73"/>
      <c r="D192" s="73"/>
      <c r="E192" s="73"/>
    </row>
    <row r="193" spans="2:5" ht="18.75" x14ac:dyDescent="0.3">
      <c r="B193" s="73"/>
      <c r="C193" s="73"/>
      <c r="D193" s="73"/>
      <c r="E193" s="73"/>
    </row>
    <row r="194" spans="2:5" ht="18.75" x14ac:dyDescent="0.3">
      <c r="B194" s="73"/>
      <c r="C194" s="73"/>
      <c r="D194" s="73"/>
      <c r="E194" s="73"/>
    </row>
    <row r="195" spans="2:5" ht="18.75" x14ac:dyDescent="0.3">
      <c r="B195" s="73"/>
      <c r="C195" s="73"/>
      <c r="D195" s="73"/>
      <c r="E195" s="73"/>
    </row>
    <row r="196" spans="2:5" ht="18.75" x14ac:dyDescent="0.3">
      <c r="B196" s="73"/>
      <c r="C196" s="73"/>
      <c r="D196" s="73"/>
      <c r="E196" s="73"/>
    </row>
    <row r="197" spans="2:5" ht="18.75" x14ac:dyDescent="0.3">
      <c r="B197" s="73"/>
      <c r="C197" s="73"/>
      <c r="D197" s="73"/>
      <c r="E197" s="73"/>
    </row>
    <row r="198" spans="2:5" ht="18.75" x14ac:dyDescent="0.3">
      <c r="B198" s="73"/>
      <c r="C198" s="73"/>
      <c r="D198" s="73"/>
      <c r="E198" s="73"/>
    </row>
    <row r="199" spans="2:5" ht="18.75" x14ac:dyDescent="0.3">
      <c r="B199" s="73"/>
      <c r="C199" s="73"/>
      <c r="D199" s="73"/>
      <c r="E199" s="73"/>
    </row>
    <row r="200" spans="2:5" ht="18.75" x14ac:dyDescent="0.3">
      <c r="B200" s="73"/>
      <c r="C200" s="73"/>
      <c r="D200" s="73"/>
      <c r="E200" s="73"/>
    </row>
    <row r="201" spans="2:5" ht="18.75" x14ac:dyDescent="0.3">
      <c r="B201" s="73"/>
      <c r="C201" s="73"/>
      <c r="D201" s="73"/>
      <c r="E201" s="73"/>
    </row>
    <row r="202" spans="2:5" ht="18.75" x14ac:dyDescent="0.3">
      <c r="B202" s="73"/>
      <c r="C202" s="73"/>
      <c r="D202" s="73"/>
      <c r="E202" s="73"/>
    </row>
    <row r="203" spans="2:5" ht="18.75" x14ac:dyDescent="0.3">
      <c r="B203" s="73"/>
      <c r="C203" s="73"/>
      <c r="D203" s="73"/>
      <c r="E203" s="73"/>
    </row>
    <row r="204" spans="2:5" ht="18.75" x14ac:dyDescent="0.3">
      <c r="B204" s="73"/>
      <c r="C204" s="73"/>
      <c r="D204" s="73"/>
      <c r="E204" s="73"/>
    </row>
    <row r="205" spans="2:5" ht="18.75" x14ac:dyDescent="0.3">
      <c r="B205" s="73"/>
      <c r="C205" s="73"/>
      <c r="D205" s="73"/>
      <c r="E205" s="73"/>
    </row>
    <row r="206" spans="2:5" ht="18.75" x14ac:dyDescent="0.3">
      <c r="B206" s="73"/>
      <c r="C206" s="73"/>
      <c r="D206" s="73"/>
      <c r="E206" s="73"/>
    </row>
    <row r="207" spans="2:5" ht="18.75" x14ac:dyDescent="0.3">
      <c r="B207" s="73"/>
      <c r="C207" s="73"/>
      <c r="D207" s="73"/>
      <c r="E207" s="73"/>
    </row>
    <row r="208" spans="2:5" ht="18.75" x14ac:dyDescent="0.3">
      <c r="B208" s="73"/>
      <c r="C208" s="73"/>
      <c r="D208" s="73"/>
      <c r="E208" s="73"/>
    </row>
    <row r="209" spans="2:5" ht="18.75" x14ac:dyDescent="0.3">
      <c r="B209" s="73"/>
      <c r="C209" s="73"/>
      <c r="D209" s="73"/>
      <c r="E209" s="73"/>
    </row>
    <row r="210" spans="2:5" ht="18.75" x14ac:dyDescent="0.3">
      <c r="B210" s="73"/>
      <c r="C210" s="73"/>
      <c r="D210" s="73"/>
      <c r="E210" s="73"/>
    </row>
    <row r="211" spans="2:5" ht="18.75" x14ac:dyDescent="0.3">
      <c r="B211" s="73"/>
      <c r="C211" s="73"/>
      <c r="D211" s="73"/>
      <c r="E211" s="73"/>
    </row>
    <row r="212" spans="2:5" ht="18.75" x14ac:dyDescent="0.3">
      <c r="B212" s="73"/>
      <c r="C212" s="73"/>
      <c r="D212" s="73"/>
      <c r="E212" s="73"/>
    </row>
    <row r="213" spans="2:5" ht="18.75" x14ac:dyDescent="0.3">
      <c r="B213" s="73"/>
      <c r="C213" s="73"/>
      <c r="D213" s="73"/>
      <c r="E213" s="73"/>
    </row>
    <row r="214" spans="2:5" ht="18.75" x14ac:dyDescent="0.3">
      <c r="B214" s="73"/>
      <c r="C214" s="73"/>
      <c r="D214" s="73"/>
      <c r="E214" s="73"/>
    </row>
    <row r="215" spans="2:5" ht="18.75" x14ac:dyDescent="0.3">
      <c r="B215" s="73"/>
      <c r="C215" s="73"/>
      <c r="D215" s="73"/>
      <c r="E215" s="73"/>
    </row>
    <row r="216" spans="2:5" ht="18.75" x14ac:dyDescent="0.3">
      <c r="B216" s="73"/>
      <c r="C216" s="73"/>
      <c r="D216" s="73"/>
      <c r="E216" s="73"/>
    </row>
    <row r="217" spans="2:5" ht="18.75" x14ac:dyDescent="0.3">
      <c r="B217" s="73"/>
      <c r="C217" s="73"/>
      <c r="D217" s="73"/>
      <c r="E217" s="73"/>
    </row>
    <row r="218" spans="2:5" ht="18.75" x14ac:dyDescent="0.3">
      <c r="B218" s="73"/>
      <c r="C218" s="73"/>
      <c r="D218" s="73"/>
      <c r="E218" s="73"/>
    </row>
    <row r="219" spans="2:5" ht="18.75" x14ac:dyDescent="0.3">
      <c r="B219" s="73"/>
      <c r="C219" s="73"/>
      <c r="D219" s="73"/>
      <c r="E219" s="73"/>
    </row>
    <row r="220" spans="2:5" ht="18.75" x14ac:dyDescent="0.3">
      <c r="B220" s="73"/>
      <c r="C220" s="73"/>
      <c r="D220" s="73"/>
      <c r="E220" s="73"/>
    </row>
    <row r="221" spans="2:5" ht="18.75" x14ac:dyDescent="0.3">
      <c r="B221" s="73"/>
      <c r="C221" s="73"/>
      <c r="D221" s="73"/>
      <c r="E221" s="73"/>
    </row>
    <row r="222" spans="2:5" ht="18.75" x14ac:dyDescent="0.3">
      <c r="B222" s="73"/>
      <c r="C222" s="73"/>
      <c r="D222" s="73"/>
      <c r="E222" s="73"/>
    </row>
    <row r="223" spans="2:5" ht="18.75" x14ac:dyDescent="0.3">
      <c r="B223" s="73"/>
      <c r="C223" s="73"/>
      <c r="D223" s="73"/>
      <c r="E223" s="73"/>
    </row>
    <row r="224" spans="2:5" ht="18.75" x14ac:dyDescent="0.3">
      <c r="B224" s="73"/>
      <c r="C224" s="73"/>
      <c r="D224" s="73"/>
      <c r="E224" s="73"/>
    </row>
    <row r="225" spans="2:5" ht="18.75" x14ac:dyDescent="0.3">
      <c r="B225" s="73"/>
      <c r="C225" s="73"/>
      <c r="D225" s="73"/>
      <c r="E225" s="73"/>
    </row>
    <row r="226" spans="2:5" ht="18.75" x14ac:dyDescent="0.3">
      <c r="B226" s="73"/>
      <c r="C226" s="73"/>
      <c r="D226" s="73"/>
      <c r="E226" s="73"/>
    </row>
    <row r="227" spans="2:5" ht="18.75" x14ac:dyDescent="0.3">
      <c r="B227" s="73"/>
      <c r="C227" s="73"/>
      <c r="D227" s="73"/>
      <c r="E227" s="73"/>
    </row>
    <row r="228" spans="2:5" ht="18.75" x14ac:dyDescent="0.3">
      <c r="B228" s="73"/>
      <c r="C228" s="73"/>
      <c r="D228" s="73"/>
      <c r="E228" s="73"/>
    </row>
    <row r="229" spans="2:5" ht="18.75" x14ac:dyDescent="0.3">
      <c r="B229" s="73"/>
      <c r="C229" s="73"/>
      <c r="D229" s="73"/>
      <c r="E229" s="73"/>
    </row>
    <row r="230" spans="2:5" ht="18.75" x14ac:dyDescent="0.3">
      <c r="B230" s="73"/>
      <c r="C230" s="73"/>
      <c r="D230" s="73"/>
      <c r="E230" s="73"/>
    </row>
    <row r="231" spans="2:5" ht="18.75" x14ac:dyDescent="0.3">
      <c r="B231" s="73"/>
      <c r="C231" s="73"/>
      <c r="D231" s="73"/>
      <c r="E231" s="73"/>
    </row>
    <row r="232" spans="2:5" ht="18.75" x14ac:dyDescent="0.3">
      <c r="B232" s="73"/>
      <c r="C232" s="73"/>
      <c r="D232" s="73"/>
      <c r="E232" s="73"/>
    </row>
    <row r="233" spans="2:5" ht="18.75" x14ac:dyDescent="0.3">
      <c r="B233" s="73"/>
      <c r="C233" s="73"/>
      <c r="D233" s="73"/>
      <c r="E233" s="73"/>
    </row>
    <row r="234" spans="2:5" ht="18.75" x14ac:dyDescent="0.3">
      <c r="B234" s="73"/>
      <c r="C234" s="73"/>
      <c r="D234" s="73"/>
      <c r="E234" s="73"/>
    </row>
    <row r="235" spans="2:5" ht="18.75" x14ac:dyDescent="0.3">
      <c r="B235" s="73"/>
      <c r="C235" s="73"/>
      <c r="D235" s="73"/>
      <c r="E235" s="73"/>
    </row>
    <row r="236" spans="2:5" ht="18.75" x14ac:dyDescent="0.3">
      <c r="B236" s="73"/>
      <c r="C236" s="73"/>
      <c r="D236" s="73"/>
      <c r="E236" s="73"/>
    </row>
    <row r="237" spans="2:5" ht="18.75" x14ac:dyDescent="0.3">
      <c r="B237" s="73"/>
      <c r="C237" s="73"/>
      <c r="D237" s="73"/>
      <c r="E237" s="73"/>
    </row>
    <row r="238" spans="2:5" ht="18.75" x14ac:dyDescent="0.3">
      <c r="B238" s="73"/>
      <c r="C238" s="73"/>
      <c r="D238" s="73"/>
      <c r="E238" s="73"/>
    </row>
    <row r="239" spans="2:5" ht="18.75" x14ac:dyDescent="0.3">
      <c r="B239" s="73"/>
      <c r="C239" s="73"/>
      <c r="D239" s="73"/>
      <c r="E239" s="73"/>
    </row>
    <row r="240" spans="2:5" ht="18.75" x14ac:dyDescent="0.3">
      <c r="B240" s="73"/>
      <c r="C240" s="73"/>
      <c r="D240" s="73"/>
      <c r="E240" s="73"/>
    </row>
    <row r="241" spans="2:5" ht="18.75" x14ac:dyDescent="0.3">
      <c r="B241" s="73"/>
      <c r="C241" s="73"/>
      <c r="D241" s="73"/>
      <c r="E241" s="73"/>
    </row>
    <row r="242" spans="2:5" ht="18.75" x14ac:dyDescent="0.3">
      <c r="B242" s="73"/>
      <c r="C242" s="73"/>
      <c r="D242" s="73"/>
      <c r="E242" s="73"/>
    </row>
    <row r="243" spans="2:5" ht="18.75" x14ac:dyDescent="0.3">
      <c r="B243" s="73"/>
      <c r="C243" s="73"/>
      <c r="D243" s="73"/>
      <c r="E243" s="73"/>
    </row>
    <row r="244" spans="2:5" ht="18.75" x14ac:dyDescent="0.3">
      <c r="B244" s="73"/>
      <c r="C244" s="73"/>
      <c r="D244" s="73"/>
      <c r="E244" s="73"/>
    </row>
    <row r="245" spans="2:5" ht="18.75" x14ac:dyDescent="0.3">
      <c r="B245" s="73"/>
      <c r="C245" s="73"/>
      <c r="D245" s="73"/>
      <c r="E245" s="73"/>
    </row>
    <row r="246" spans="2:5" ht="18.75" x14ac:dyDescent="0.3">
      <c r="B246" s="73"/>
      <c r="C246" s="73"/>
      <c r="D246" s="73"/>
      <c r="E246" s="73"/>
    </row>
    <row r="247" spans="2:5" ht="18.75" x14ac:dyDescent="0.3">
      <c r="B247" s="73"/>
      <c r="C247" s="73"/>
      <c r="D247" s="73"/>
      <c r="E247" s="73"/>
    </row>
    <row r="248" spans="2:5" ht="18.75" x14ac:dyDescent="0.3">
      <c r="B248" s="73"/>
      <c r="C248" s="73"/>
      <c r="D248" s="73"/>
      <c r="E248" s="73"/>
    </row>
    <row r="249" spans="2:5" ht="18.75" x14ac:dyDescent="0.3">
      <c r="B249" s="73"/>
      <c r="C249" s="73"/>
      <c r="D249" s="73"/>
      <c r="E249" s="73"/>
    </row>
    <row r="250" spans="2:5" ht="18.75" x14ac:dyDescent="0.3">
      <c r="B250" s="73"/>
      <c r="C250" s="73"/>
      <c r="D250" s="73"/>
      <c r="E250" s="73"/>
    </row>
    <row r="251" spans="2:5" ht="18.75" x14ac:dyDescent="0.3">
      <c r="B251" s="73"/>
      <c r="C251" s="73"/>
      <c r="D251" s="73"/>
      <c r="E251" s="73"/>
    </row>
    <row r="252" spans="2:5" ht="18.75" x14ac:dyDescent="0.3">
      <c r="B252" s="73"/>
      <c r="C252" s="73"/>
      <c r="D252" s="73"/>
      <c r="E252" s="73"/>
    </row>
    <row r="253" spans="2:5" ht="18.75" x14ac:dyDescent="0.3">
      <c r="B253" s="73"/>
      <c r="C253" s="73"/>
      <c r="D253" s="73"/>
      <c r="E253" s="73"/>
    </row>
    <row r="254" spans="2:5" ht="18.75" x14ac:dyDescent="0.3">
      <c r="B254" s="73"/>
      <c r="C254" s="73"/>
      <c r="D254" s="73"/>
      <c r="E254" s="73"/>
    </row>
    <row r="255" spans="2:5" ht="18.75" x14ac:dyDescent="0.3">
      <c r="B255" s="73"/>
      <c r="C255" s="73"/>
      <c r="D255" s="73"/>
      <c r="E255" s="73"/>
    </row>
    <row r="256" spans="2:5" ht="18.75" x14ac:dyDescent="0.3">
      <c r="B256" s="73"/>
      <c r="C256" s="73"/>
      <c r="D256" s="73"/>
      <c r="E256" s="73"/>
    </row>
    <row r="257" spans="2:5" ht="18.75" x14ac:dyDescent="0.3">
      <c r="B257" s="73"/>
      <c r="C257" s="73"/>
      <c r="D257" s="73"/>
      <c r="E257" s="73"/>
    </row>
    <row r="258" spans="2:5" ht="18.75" x14ac:dyDescent="0.3">
      <c r="B258" s="73"/>
      <c r="C258" s="73"/>
      <c r="D258" s="73"/>
      <c r="E258" s="73"/>
    </row>
    <row r="259" spans="2:5" ht="18.75" x14ac:dyDescent="0.3">
      <c r="B259" s="73"/>
      <c r="C259" s="73"/>
      <c r="D259" s="73"/>
      <c r="E259" s="73"/>
    </row>
    <row r="260" spans="2:5" ht="18.75" x14ac:dyDescent="0.3">
      <c r="B260" s="73"/>
      <c r="C260" s="73"/>
      <c r="D260" s="73"/>
      <c r="E260" s="73"/>
    </row>
    <row r="261" spans="2:5" ht="18.75" x14ac:dyDescent="0.3">
      <c r="B261" s="73"/>
      <c r="C261" s="73"/>
      <c r="D261" s="73"/>
      <c r="E261" s="73"/>
    </row>
    <row r="262" spans="2:5" ht="18.75" x14ac:dyDescent="0.3">
      <c r="B262" s="73"/>
      <c r="C262" s="73"/>
      <c r="D262" s="73"/>
      <c r="E262" s="73"/>
    </row>
    <row r="263" spans="2:5" ht="18.75" x14ac:dyDescent="0.3">
      <c r="B263" s="73"/>
      <c r="C263" s="73"/>
      <c r="D263" s="73"/>
      <c r="E263" s="73"/>
    </row>
    <row r="264" spans="2:5" ht="18.75" x14ac:dyDescent="0.3">
      <c r="B264" s="73"/>
      <c r="C264" s="73"/>
      <c r="D264" s="73"/>
      <c r="E264" s="73"/>
    </row>
    <row r="265" spans="2:5" ht="18.75" x14ac:dyDescent="0.3">
      <c r="B265" s="73"/>
      <c r="C265" s="73"/>
      <c r="D265" s="73"/>
      <c r="E265" s="73"/>
    </row>
    <row r="266" spans="2:5" ht="18.75" x14ac:dyDescent="0.3">
      <c r="B266" s="73"/>
      <c r="C266" s="73"/>
      <c r="D266" s="73"/>
      <c r="E266" s="73"/>
    </row>
    <row r="267" spans="2:5" ht="18.75" x14ac:dyDescent="0.3">
      <c r="B267" s="73"/>
      <c r="C267" s="73"/>
      <c r="D267" s="73"/>
      <c r="E267" s="73"/>
    </row>
    <row r="268" spans="2:5" ht="18.75" x14ac:dyDescent="0.3">
      <c r="B268" s="73"/>
      <c r="C268" s="73"/>
      <c r="D268" s="73"/>
      <c r="E268" s="73"/>
    </row>
    <row r="269" spans="2:5" ht="18.75" x14ac:dyDescent="0.3">
      <c r="B269" s="73"/>
      <c r="C269" s="73"/>
      <c r="D269" s="73"/>
      <c r="E269" s="73"/>
    </row>
    <row r="270" spans="2:5" ht="18.75" x14ac:dyDescent="0.3">
      <c r="B270" s="73"/>
      <c r="C270" s="73"/>
      <c r="D270" s="73"/>
      <c r="E270" s="73"/>
    </row>
    <row r="271" spans="2:5" ht="18.75" x14ac:dyDescent="0.3">
      <c r="B271" s="73"/>
      <c r="C271" s="73"/>
      <c r="D271" s="73"/>
      <c r="E271" s="73"/>
    </row>
    <row r="272" spans="2:5" ht="18.75" x14ac:dyDescent="0.3">
      <c r="B272" s="73"/>
      <c r="C272" s="73"/>
      <c r="D272" s="73"/>
      <c r="E272" s="73"/>
    </row>
    <row r="273" spans="2:5" ht="18.75" x14ac:dyDescent="0.3">
      <c r="B273" s="73"/>
      <c r="C273" s="73"/>
      <c r="D273" s="73"/>
      <c r="E273" s="73"/>
    </row>
    <row r="274" spans="2:5" ht="18.75" x14ac:dyDescent="0.3">
      <c r="B274" s="73"/>
      <c r="C274" s="73"/>
      <c r="D274" s="73"/>
      <c r="E274" s="73"/>
    </row>
    <row r="275" spans="2:5" ht="18.75" x14ac:dyDescent="0.3">
      <c r="B275" s="73"/>
      <c r="C275" s="73"/>
      <c r="D275" s="73"/>
      <c r="E275" s="73"/>
    </row>
    <row r="276" spans="2:5" ht="18.75" x14ac:dyDescent="0.3">
      <c r="B276" s="73"/>
      <c r="C276" s="73"/>
      <c r="D276" s="73"/>
      <c r="E276" s="73"/>
    </row>
    <row r="277" spans="2:5" ht="18.75" x14ac:dyDescent="0.3">
      <c r="B277" s="73"/>
      <c r="C277" s="73"/>
      <c r="D277" s="73"/>
      <c r="E277" s="73"/>
    </row>
    <row r="278" spans="2:5" ht="18.75" x14ac:dyDescent="0.3">
      <c r="B278" s="73"/>
      <c r="C278" s="73"/>
      <c r="D278" s="73"/>
      <c r="E278" s="73"/>
    </row>
    <row r="279" spans="2:5" ht="18.75" x14ac:dyDescent="0.3">
      <c r="B279" s="73"/>
      <c r="C279" s="73"/>
      <c r="D279" s="73"/>
      <c r="E279" s="73"/>
    </row>
    <row r="280" spans="2:5" ht="18.75" x14ac:dyDescent="0.3">
      <c r="B280" s="73"/>
      <c r="C280" s="73"/>
      <c r="D280" s="73"/>
      <c r="E280" s="73"/>
    </row>
    <row r="281" spans="2:5" ht="18.75" x14ac:dyDescent="0.3">
      <c r="B281" s="73"/>
      <c r="C281" s="73"/>
      <c r="D281" s="73"/>
      <c r="E281" s="73"/>
    </row>
    <row r="282" spans="2:5" ht="18.75" x14ac:dyDescent="0.3">
      <c r="B282" s="73"/>
      <c r="C282" s="73"/>
      <c r="D282" s="73"/>
      <c r="E282" s="73"/>
    </row>
    <row r="283" spans="2:5" ht="18.75" x14ac:dyDescent="0.3">
      <c r="B283" s="73"/>
      <c r="C283" s="73"/>
      <c r="D283" s="73"/>
      <c r="E283" s="73"/>
    </row>
    <row r="284" spans="2:5" ht="18.75" x14ac:dyDescent="0.3">
      <c r="B284" s="73"/>
      <c r="C284" s="73"/>
      <c r="D284" s="73"/>
      <c r="E284" s="73"/>
    </row>
    <row r="285" spans="2:5" ht="18.75" x14ac:dyDescent="0.3">
      <c r="B285" s="73"/>
      <c r="C285" s="73"/>
      <c r="D285" s="73"/>
      <c r="E285" s="73"/>
    </row>
    <row r="286" spans="2:5" ht="18.75" x14ac:dyDescent="0.3">
      <c r="B286" s="73"/>
      <c r="C286" s="73"/>
      <c r="D286" s="73"/>
      <c r="E286" s="73"/>
    </row>
    <row r="287" spans="2:5" ht="18.75" x14ac:dyDescent="0.3">
      <c r="B287" s="73"/>
      <c r="C287" s="73"/>
      <c r="D287" s="73"/>
      <c r="E287" s="73"/>
    </row>
    <row r="288" spans="2:5" ht="18.75" x14ac:dyDescent="0.3">
      <c r="B288" s="73"/>
      <c r="C288" s="73"/>
      <c r="D288" s="73"/>
      <c r="E288" s="73"/>
    </row>
    <row r="289" spans="2:5" ht="18.75" x14ac:dyDescent="0.3">
      <c r="B289" s="73"/>
      <c r="C289" s="73"/>
      <c r="D289" s="73"/>
      <c r="E289" s="73"/>
    </row>
    <row r="290" spans="2:5" ht="18.75" x14ac:dyDescent="0.3">
      <c r="B290" s="73"/>
      <c r="C290" s="73"/>
      <c r="D290" s="73"/>
      <c r="E290" s="73"/>
    </row>
    <row r="291" spans="2:5" ht="18.75" x14ac:dyDescent="0.3">
      <c r="B291" s="73"/>
      <c r="C291" s="73"/>
      <c r="D291" s="73"/>
      <c r="E291" s="73"/>
    </row>
    <row r="292" spans="2:5" ht="18.75" x14ac:dyDescent="0.3">
      <c r="B292" s="73"/>
      <c r="C292" s="73"/>
      <c r="D292" s="73"/>
      <c r="E292" s="73"/>
    </row>
    <row r="293" spans="2:5" ht="18.75" x14ac:dyDescent="0.3">
      <c r="B293" s="73"/>
      <c r="C293" s="73"/>
      <c r="D293" s="73"/>
      <c r="E293" s="73"/>
    </row>
    <row r="294" spans="2:5" ht="18.75" x14ac:dyDescent="0.3">
      <c r="B294" s="73"/>
      <c r="C294" s="73"/>
      <c r="D294" s="73"/>
      <c r="E294" s="73"/>
    </row>
    <row r="295" spans="2:5" ht="18.75" x14ac:dyDescent="0.3">
      <c r="B295" s="73"/>
      <c r="C295" s="73"/>
      <c r="D295" s="73"/>
      <c r="E295" s="73"/>
    </row>
    <row r="296" spans="2:5" ht="18.75" x14ac:dyDescent="0.3">
      <c r="B296" s="73"/>
      <c r="C296" s="73"/>
      <c r="D296" s="73"/>
      <c r="E296" s="73"/>
    </row>
    <row r="297" spans="2:5" ht="18.75" x14ac:dyDescent="0.3">
      <c r="B297" s="73"/>
      <c r="C297" s="73"/>
      <c r="D297" s="73"/>
      <c r="E297" s="73"/>
    </row>
    <row r="298" spans="2:5" ht="18.75" x14ac:dyDescent="0.3">
      <c r="B298" s="73"/>
      <c r="C298" s="73"/>
      <c r="D298" s="73"/>
      <c r="E298" s="73"/>
    </row>
    <row r="299" spans="2:5" ht="18.75" x14ac:dyDescent="0.3">
      <c r="B299" s="73"/>
      <c r="C299" s="73"/>
      <c r="D299" s="73"/>
      <c r="E299" s="73"/>
    </row>
    <row r="300" spans="2:5" ht="18.75" x14ac:dyDescent="0.3">
      <c r="B300" s="73"/>
      <c r="C300" s="73"/>
      <c r="D300" s="73"/>
      <c r="E300" s="73"/>
    </row>
    <row r="301" spans="2:5" ht="18.75" x14ac:dyDescent="0.3">
      <c r="B301" s="73"/>
      <c r="C301" s="73"/>
      <c r="D301" s="73"/>
      <c r="E301" s="73"/>
    </row>
    <row r="302" spans="2:5" ht="18.75" x14ac:dyDescent="0.3">
      <c r="B302" s="73"/>
      <c r="C302" s="73"/>
      <c r="D302" s="73"/>
      <c r="E302" s="73"/>
    </row>
    <row r="303" spans="2:5" ht="18.75" x14ac:dyDescent="0.3">
      <c r="B303" s="73"/>
      <c r="C303" s="73"/>
      <c r="D303" s="73"/>
      <c r="E303" s="73"/>
    </row>
    <row r="304" spans="2:5" ht="18.75" x14ac:dyDescent="0.3">
      <c r="B304" s="73"/>
      <c r="C304" s="73"/>
      <c r="D304" s="73"/>
      <c r="E304" s="73"/>
    </row>
    <row r="305" spans="2:5" ht="18.75" x14ac:dyDescent="0.3">
      <c r="B305" s="73"/>
      <c r="C305" s="73"/>
      <c r="D305" s="73"/>
      <c r="E305" s="73"/>
    </row>
    <row r="306" spans="2:5" ht="18.75" x14ac:dyDescent="0.3">
      <c r="B306" s="73"/>
      <c r="C306" s="73"/>
      <c r="D306" s="73"/>
      <c r="E306" s="73"/>
    </row>
    <row r="307" spans="2:5" ht="18.75" x14ac:dyDescent="0.3">
      <c r="B307" s="73"/>
      <c r="C307" s="73"/>
      <c r="D307" s="73"/>
      <c r="E307" s="73"/>
    </row>
    <row r="308" spans="2:5" ht="18.75" x14ac:dyDescent="0.3">
      <c r="B308" s="73"/>
      <c r="C308" s="73"/>
      <c r="D308" s="73"/>
      <c r="E308" s="73"/>
    </row>
    <row r="309" spans="2:5" ht="18.75" x14ac:dyDescent="0.3">
      <c r="B309" s="73"/>
      <c r="C309" s="73"/>
      <c r="D309" s="73"/>
      <c r="E309" s="73"/>
    </row>
    <row r="310" spans="2:5" ht="18.75" x14ac:dyDescent="0.3">
      <c r="B310" s="73"/>
      <c r="C310" s="73"/>
      <c r="D310" s="73"/>
      <c r="E310" s="73"/>
    </row>
    <row r="311" spans="2:5" ht="18.75" x14ac:dyDescent="0.3">
      <c r="B311" s="73"/>
      <c r="C311" s="73"/>
      <c r="D311" s="73"/>
      <c r="E311" s="73"/>
    </row>
    <row r="312" spans="2:5" ht="18.75" x14ac:dyDescent="0.3">
      <c r="B312" s="73"/>
      <c r="C312" s="73"/>
      <c r="D312" s="73"/>
      <c r="E312" s="73"/>
    </row>
    <row r="313" spans="2:5" ht="18.75" x14ac:dyDescent="0.3">
      <c r="B313" s="73"/>
      <c r="C313" s="73"/>
      <c r="D313" s="73"/>
      <c r="E313" s="73"/>
    </row>
    <row r="314" spans="2:5" ht="18.75" x14ac:dyDescent="0.3">
      <c r="B314" s="73"/>
      <c r="C314" s="73"/>
      <c r="D314" s="73"/>
      <c r="E314" s="73"/>
    </row>
    <row r="315" spans="2:5" ht="18.75" x14ac:dyDescent="0.3">
      <c r="B315" s="73"/>
      <c r="C315" s="73"/>
      <c r="D315" s="73"/>
      <c r="E315" s="73"/>
    </row>
    <row r="316" spans="2:5" ht="18.75" x14ac:dyDescent="0.3">
      <c r="B316" s="73"/>
      <c r="C316" s="73"/>
      <c r="D316" s="73"/>
      <c r="E316" s="73"/>
    </row>
    <row r="317" spans="2:5" ht="18.75" x14ac:dyDescent="0.3">
      <c r="B317" s="73"/>
      <c r="C317" s="73"/>
      <c r="D317" s="73"/>
      <c r="E317" s="73"/>
    </row>
    <row r="318" spans="2:5" ht="18.75" x14ac:dyDescent="0.3">
      <c r="B318" s="73"/>
      <c r="C318" s="73"/>
      <c r="D318" s="73"/>
      <c r="E318" s="73"/>
    </row>
    <row r="319" spans="2:5" ht="18.75" x14ac:dyDescent="0.3">
      <c r="B319" s="73"/>
      <c r="C319" s="73"/>
      <c r="D319" s="73"/>
      <c r="E319" s="73"/>
    </row>
    <row r="320" spans="2:5" ht="18.75" x14ac:dyDescent="0.3">
      <c r="B320" s="73"/>
      <c r="C320" s="73"/>
      <c r="D320" s="73"/>
      <c r="E320" s="73"/>
    </row>
    <row r="321" spans="2:5" ht="18.75" x14ac:dyDescent="0.3">
      <c r="B321" s="73"/>
      <c r="C321" s="73"/>
      <c r="D321" s="73"/>
      <c r="E321" s="73"/>
    </row>
    <row r="322" spans="2:5" ht="18.75" x14ac:dyDescent="0.3">
      <c r="B322" s="73"/>
      <c r="C322" s="73"/>
      <c r="D322" s="73"/>
      <c r="E322" s="73"/>
    </row>
    <row r="323" spans="2:5" ht="18.75" x14ac:dyDescent="0.3">
      <c r="B323" s="73"/>
      <c r="C323" s="73"/>
      <c r="D323" s="73"/>
      <c r="E323" s="73"/>
    </row>
    <row r="324" spans="2:5" ht="18.75" x14ac:dyDescent="0.3">
      <c r="B324" s="73"/>
      <c r="C324" s="73"/>
      <c r="D324" s="73"/>
      <c r="E324" s="73"/>
    </row>
    <row r="325" spans="2:5" ht="18.75" x14ac:dyDescent="0.3">
      <c r="B325" s="73"/>
      <c r="C325" s="73"/>
      <c r="D325" s="73"/>
      <c r="E325" s="73"/>
    </row>
    <row r="326" spans="2:5" ht="18.75" x14ac:dyDescent="0.3">
      <c r="B326" s="73"/>
      <c r="C326" s="73"/>
      <c r="D326" s="73"/>
      <c r="E326" s="73"/>
    </row>
    <row r="327" spans="2:5" ht="18.75" x14ac:dyDescent="0.3">
      <c r="B327" s="73"/>
      <c r="C327" s="73"/>
      <c r="D327" s="73"/>
      <c r="E327" s="73"/>
    </row>
    <row r="328" spans="2:5" ht="18.75" x14ac:dyDescent="0.3">
      <c r="B328" s="73"/>
      <c r="C328" s="73"/>
      <c r="D328" s="73"/>
      <c r="E328" s="73"/>
    </row>
    <row r="329" spans="2:5" ht="18.75" x14ac:dyDescent="0.3">
      <c r="B329" s="73"/>
      <c r="C329" s="73"/>
      <c r="D329" s="73"/>
      <c r="E329" s="73"/>
    </row>
    <row r="330" spans="2:5" ht="18.75" x14ac:dyDescent="0.3">
      <c r="B330" s="73"/>
      <c r="C330" s="73"/>
      <c r="D330" s="73"/>
      <c r="E330" s="73"/>
    </row>
    <row r="331" spans="2:5" ht="18.75" x14ac:dyDescent="0.3">
      <c r="B331" s="73"/>
      <c r="C331" s="73"/>
      <c r="D331" s="73"/>
      <c r="E331" s="73"/>
    </row>
    <row r="332" spans="2:5" ht="18.75" x14ac:dyDescent="0.3">
      <c r="B332" s="73"/>
      <c r="C332" s="73"/>
      <c r="D332" s="73"/>
      <c r="E332" s="73"/>
    </row>
    <row r="333" spans="2:5" ht="18.75" x14ac:dyDescent="0.3">
      <c r="B333" s="73"/>
      <c r="C333" s="73"/>
      <c r="D333" s="73"/>
      <c r="E333" s="73"/>
    </row>
    <row r="334" spans="2:5" ht="18.75" x14ac:dyDescent="0.3">
      <c r="B334" s="73"/>
      <c r="C334" s="73"/>
      <c r="D334" s="73"/>
      <c r="E334" s="73"/>
    </row>
    <row r="335" spans="2:5" ht="18.75" x14ac:dyDescent="0.3">
      <c r="B335" s="73"/>
      <c r="C335" s="73"/>
      <c r="D335" s="73"/>
      <c r="E335" s="73"/>
    </row>
    <row r="336" spans="2:5" ht="18.75" x14ac:dyDescent="0.3">
      <c r="B336" s="73"/>
      <c r="C336" s="73"/>
      <c r="D336" s="73"/>
      <c r="E336" s="73"/>
    </row>
    <row r="337" spans="2:5" ht="18.75" x14ac:dyDescent="0.3">
      <c r="B337" s="73"/>
      <c r="C337" s="73"/>
      <c r="D337" s="73"/>
      <c r="E337" s="73"/>
    </row>
    <row r="338" spans="2:5" ht="18.75" x14ac:dyDescent="0.3">
      <c r="B338" s="73"/>
      <c r="C338" s="73"/>
      <c r="D338" s="73"/>
      <c r="E338" s="73"/>
    </row>
    <row r="339" spans="2:5" ht="18.75" x14ac:dyDescent="0.3">
      <c r="B339" s="73"/>
      <c r="C339" s="73"/>
      <c r="D339" s="73"/>
      <c r="E339" s="73"/>
    </row>
    <row r="340" spans="2:5" ht="18.75" x14ac:dyDescent="0.3">
      <c r="B340" s="73"/>
      <c r="C340" s="73"/>
      <c r="D340" s="73"/>
      <c r="E340" s="73"/>
    </row>
    <row r="341" spans="2:5" ht="18.75" x14ac:dyDescent="0.3">
      <c r="B341" s="73"/>
      <c r="C341" s="73"/>
      <c r="D341" s="73"/>
      <c r="E341" s="73"/>
    </row>
    <row r="342" spans="2:5" ht="18.75" x14ac:dyDescent="0.3">
      <c r="B342" s="73"/>
      <c r="C342" s="73"/>
      <c r="D342" s="73"/>
      <c r="E342" s="73"/>
    </row>
    <row r="343" spans="2:5" ht="18.75" x14ac:dyDescent="0.3">
      <c r="B343" s="73"/>
      <c r="C343" s="73"/>
      <c r="D343" s="73"/>
      <c r="E343" s="73"/>
    </row>
    <row r="344" spans="2:5" ht="18.75" x14ac:dyDescent="0.3">
      <c r="B344" s="73"/>
      <c r="C344" s="73"/>
      <c r="D344" s="73"/>
      <c r="E344" s="73"/>
    </row>
    <row r="345" spans="2:5" ht="18.75" x14ac:dyDescent="0.3">
      <c r="B345" s="73"/>
      <c r="C345" s="73"/>
      <c r="D345" s="73"/>
      <c r="E345" s="73"/>
    </row>
    <row r="346" spans="2:5" ht="18.75" x14ac:dyDescent="0.3">
      <c r="B346" s="73"/>
      <c r="C346" s="73"/>
      <c r="D346" s="73"/>
      <c r="E346" s="73"/>
    </row>
    <row r="347" spans="2:5" ht="18.75" x14ac:dyDescent="0.3">
      <c r="B347" s="73"/>
      <c r="C347" s="73"/>
      <c r="D347" s="73"/>
      <c r="E347" s="73"/>
    </row>
    <row r="348" spans="2:5" ht="18.75" x14ac:dyDescent="0.3">
      <c r="B348" s="73"/>
      <c r="C348" s="73"/>
      <c r="D348" s="73"/>
      <c r="E348" s="73"/>
    </row>
    <row r="349" spans="2:5" ht="18.75" x14ac:dyDescent="0.3">
      <c r="B349" s="73"/>
      <c r="C349" s="73"/>
      <c r="D349" s="73"/>
      <c r="E349" s="73"/>
    </row>
    <row r="350" spans="2:5" ht="18.75" x14ac:dyDescent="0.3">
      <c r="B350" s="73"/>
      <c r="C350" s="73"/>
      <c r="D350" s="73"/>
      <c r="E350" s="73"/>
    </row>
    <row r="351" spans="2:5" ht="18.75" x14ac:dyDescent="0.3">
      <c r="B351" s="73"/>
      <c r="C351" s="73"/>
      <c r="D351" s="73"/>
      <c r="E351" s="73"/>
    </row>
    <row r="352" spans="2:5" ht="18.75" x14ac:dyDescent="0.3">
      <c r="B352" s="73"/>
      <c r="C352" s="73"/>
      <c r="D352" s="73"/>
      <c r="E352" s="73"/>
    </row>
    <row r="353" spans="2:5" ht="18.75" x14ac:dyDescent="0.3">
      <c r="B353" s="73"/>
      <c r="C353" s="73"/>
      <c r="D353" s="73"/>
      <c r="E353" s="73"/>
    </row>
    <row r="354" spans="2:5" ht="18.75" x14ac:dyDescent="0.3">
      <c r="B354" s="73"/>
      <c r="C354" s="73"/>
      <c r="D354" s="73"/>
      <c r="E354" s="73"/>
    </row>
    <row r="355" spans="2:5" ht="18.75" x14ac:dyDescent="0.3">
      <c r="B355" s="73"/>
      <c r="C355" s="73"/>
      <c r="D355" s="73"/>
      <c r="E355" s="73"/>
    </row>
    <row r="356" spans="2:5" ht="18.75" x14ac:dyDescent="0.3">
      <c r="B356" s="73"/>
      <c r="C356" s="73"/>
      <c r="D356" s="73"/>
      <c r="E356" s="73"/>
    </row>
    <row r="357" spans="2:5" ht="18.75" x14ac:dyDescent="0.3">
      <c r="B357" s="73"/>
      <c r="C357" s="73"/>
      <c r="D357" s="73"/>
      <c r="E357" s="73"/>
    </row>
    <row r="358" spans="2:5" ht="18.75" x14ac:dyDescent="0.3">
      <c r="B358" s="73"/>
      <c r="C358" s="73"/>
      <c r="D358" s="73"/>
      <c r="E358" s="73"/>
    </row>
    <row r="359" spans="2:5" ht="18.75" x14ac:dyDescent="0.3">
      <c r="B359" s="73"/>
      <c r="C359" s="73"/>
      <c r="D359" s="73"/>
      <c r="E359" s="73"/>
    </row>
    <row r="360" spans="2:5" ht="18.75" x14ac:dyDescent="0.3">
      <c r="B360" s="73"/>
      <c r="C360" s="73"/>
      <c r="D360" s="73"/>
      <c r="E360" s="73"/>
    </row>
    <row r="361" spans="2:5" ht="18.75" x14ac:dyDescent="0.3">
      <c r="B361" s="73"/>
      <c r="C361" s="73"/>
      <c r="D361" s="73"/>
      <c r="E361" s="73"/>
    </row>
    <row r="362" spans="2:5" ht="18.75" x14ac:dyDescent="0.3">
      <c r="B362" s="73"/>
      <c r="C362" s="73"/>
      <c r="D362" s="73"/>
      <c r="E362" s="73"/>
    </row>
    <row r="363" spans="2:5" ht="18.75" x14ac:dyDescent="0.3">
      <c r="B363" s="73"/>
      <c r="C363" s="73"/>
      <c r="D363" s="73"/>
      <c r="E363" s="73"/>
    </row>
    <row r="364" spans="2:5" ht="18.75" x14ac:dyDescent="0.3">
      <c r="B364" s="73"/>
      <c r="C364" s="73"/>
      <c r="D364" s="73"/>
      <c r="E364" s="73"/>
    </row>
    <row r="365" spans="2:5" ht="18.75" x14ac:dyDescent="0.3">
      <c r="B365" s="73"/>
      <c r="C365" s="73"/>
      <c r="D365" s="73"/>
      <c r="E365" s="73"/>
    </row>
    <row r="366" spans="2:5" ht="18.75" x14ac:dyDescent="0.3">
      <c r="B366" s="73"/>
      <c r="C366" s="73"/>
      <c r="D366" s="73"/>
      <c r="E366" s="73"/>
    </row>
    <row r="367" spans="2:5" ht="18.75" x14ac:dyDescent="0.3">
      <c r="B367" s="73"/>
      <c r="C367" s="73"/>
      <c r="D367" s="73"/>
      <c r="E367" s="73"/>
    </row>
    <row r="368" spans="2:5" ht="18.75" x14ac:dyDescent="0.3">
      <c r="B368" s="73"/>
      <c r="C368" s="73"/>
      <c r="D368" s="73"/>
      <c r="E368" s="73"/>
    </row>
    <row r="369" spans="2:5" ht="18.75" x14ac:dyDescent="0.3">
      <c r="B369" s="73"/>
      <c r="C369" s="73"/>
      <c r="D369" s="73"/>
      <c r="E369" s="73"/>
    </row>
    <row r="370" spans="2:5" ht="18.75" x14ac:dyDescent="0.3">
      <c r="B370" s="73"/>
      <c r="C370" s="73"/>
      <c r="D370" s="73"/>
      <c r="E370" s="73"/>
    </row>
    <row r="371" spans="2:5" ht="18.75" x14ac:dyDescent="0.3">
      <c r="B371" s="73"/>
      <c r="C371" s="73"/>
      <c r="D371" s="73"/>
      <c r="E371" s="73"/>
    </row>
    <row r="372" spans="2:5" ht="18.75" x14ac:dyDescent="0.3">
      <c r="B372" s="73"/>
      <c r="C372" s="73"/>
      <c r="D372" s="73"/>
      <c r="E372" s="73"/>
    </row>
    <row r="373" spans="2:5" ht="18.75" x14ac:dyDescent="0.3">
      <c r="B373" s="73"/>
      <c r="C373" s="73"/>
      <c r="D373" s="73"/>
      <c r="E373" s="73"/>
    </row>
    <row r="374" spans="2:5" ht="18.75" x14ac:dyDescent="0.3">
      <c r="B374" s="73"/>
      <c r="C374" s="73"/>
      <c r="D374" s="73"/>
      <c r="E374" s="73"/>
    </row>
    <row r="375" spans="2:5" ht="18.75" x14ac:dyDescent="0.3">
      <c r="B375" s="73"/>
      <c r="C375" s="73"/>
      <c r="D375" s="73"/>
      <c r="E375" s="73"/>
    </row>
    <row r="376" spans="2:5" ht="18.75" x14ac:dyDescent="0.3">
      <c r="B376" s="73"/>
      <c r="C376" s="73"/>
      <c r="D376" s="73"/>
      <c r="E376" s="73"/>
    </row>
    <row r="377" spans="2:5" ht="18.75" x14ac:dyDescent="0.3">
      <c r="B377" s="73"/>
      <c r="C377" s="73"/>
      <c r="D377" s="73"/>
      <c r="E377" s="73"/>
    </row>
    <row r="378" spans="2:5" ht="18.75" x14ac:dyDescent="0.3">
      <c r="B378" s="73"/>
      <c r="C378" s="73"/>
      <c r="D378" s="73"/>
      <c r="E378" s="73"/>
    </row>
    <row r="379" spans="2:5" ht="18.75" x14ac:dyDescent="0.3">
      <c r="B379" s="73"/>
      <c r="C379" s="73"/>
      <c r="D379" s="73"/>
      <c r="E379" s="73"/>
    </row>
    <row r="380" spans="2:5" ht="18.75" x14ac:dyDescent="0.3">
      <c r="B380" s="73"/>
      <c r="C380" s="73"/>
      <c r="D380" s="73"/>
      <c r="E380" s="73"/>
    </row>
    <row r="381" spans="2:5" ht="18.75" x14ac:dyDescent="0.3">
      <c r="B381" s="73"/>
      <c r="C381" s="73"/>
      <c r="D381" s="73"/>
      <c r="E381" s="73"/>
    </row>
    <row r="382" spans="2:5" ht="18.75" x14ac:dyDescent="0.3">
      <c r="B382" s="73"/>
      <c r="C382" s="73"/>
      <c r="D382" s="73"/>
      <c r="E382" s="73"/>
    </row>
    <row r="383" spans="2:5" ht="18.75" x14ac:dyDescent="0.3">
      <c r="B383" s="73"/>
      <c r="C383" s="73"/>
      <c r="D383" s="73"/>
      <c r="E383" s="73"/>
    </row>
    <row r="384" spans="2:5" ht="18.75" x14ac:dyDescent="0.3">
      <c r="B384" s="73"/>
      <c r="C384" s="73"/>
      <c r="D384" s="73"/>
      <c r="E384" s="73"/>
    </row>
    <row r="385" spans="2:5" ht="18.75" x14ac:dyDescent="0.3">
      <c r="B385" s="73"/>
      <c r="C385" s="73"/>
      <c r="D385" s="73"/>
      <c r="E385" s="73"/>
    </row>
    <row r="386" spans="2:5" ht="18.75" x14ac:dyDescent="0.3">
      <c r="B386" s="73"/>
      <c r="C386" s="73"/>
      <c r="D386" s="73"/>
      <c r="E386" s="73"/>
    </row>
    <row r="387" spans="2:5" ht="18.75" x14ac:dyDescent="0.3">
      <c r="B387" s="73"/>
      <c r="C387" s="73"/>
      <c r="D387" s="73"/>
      <c r="E387" s="73"/>
    </row>
    <row r="388" spans="2:5" ht="18.75" x14ac:dyDescent="0.3">
      <c r="B388" s="73"/>
      <c r="C388" s="73"/>
      <c r="D388" s="73"/>
      <c r="E388" s="73"/>
    </row>
    <row r="389" spans="2:5" ht="18.75" x14ac:dyDescent="0.3">
      <c r="B389" s="73"/>
      <c r="C389" s="73"/>
      <c r="D389" s="73"/>
      <c r="E389" s="73"/>
    </row>
    <row r="390" spans="2:5" ht="18.75" x14ac:dyDescent="0.3">
      <c r="B390" s="73"/>
      <c r="C390" s="73"/>
      <c r="D390" s="73"/>
      <c r="E390" s="73"/>
    </row>
    <row r="391" spans="2:5" ht="18.75" x14ac:dyDescent="0.3">
      <c r="B391" s="73"/>
      <c r="C391" s="73"/>
      <c r="D391" s="73"/>
      <c r="E391" s="73"/>
    </row>
    <row r="392" spans="2:5" ht="18.75" x14ac:dyDescent="0.3">
      <c r="B392" s="73"/>
      <c r="C392" s="73"/>
      <c r="D392" s="73"/>
      <c r="E392" s="73"/>
    </row>
    <row r="393" spans="2:5" ht="18.75" x14ac:dyDescent="0.3">
      <c r="B393" s="73"/>
      <c r="C393" s="73"/>
      <c r="D393" s="73"/>
      <c r="E393" s="73"/>
    </row>
    <row r="394" spans="2:5" ht="18.75" x14ac:dyDescent="0.3">
      <c r="B394" s="73"/>
      <c r="C394" s="73"/>
      <c r="D394" s="73"/>
      <c r="E394" s="73"/>
    </row>
    <row r="395" spans="2:5" ht="18.75" x14ac:dyDescent="0.3">
      <c r="B395" s="73"/>
      <c r="C395" s="73"/>
      <c r="D395" s="73"/>
      <c r="E395" s="73"/>
    </row>
    <row r="396" spans="2:5" ht="18.75" x14ac:dyDescent="0.3">
      <c r="B396" s="73"/>
      <c r="C396" s="73"/>
      <c r="D396" s="73"/>
      <c r="E396" s="73"/>
    </row>
    <row r="397" spans="2:5" ht="18.75" x14ac:dyDescent="0.3">
      <c r="B397" s="73"/>
      <c r="C397" s="73"/>
      <c r="D397" s="73"/>
      <c r="E397" s="73"/>
    </row>
    <row r="398" spans="2:5" ht="18.75" x14ac:dyDescent="0.3">
      <c r="B398" s="73"/>
      <c r="C398" s="73"/>
      <c r="D398" s="73"/>
      <c r="E398" s="73"/>
    </row>
    <row r="399" spans="2:5" ht="18.75" x14ac:dyDescent="0.3">
      <c r="B399" s="73"/>
      <c r="C399" s="73"/>
      <c r="D399" s="73"/>
      <c r="E399" s="73"/>
    </row>
    <row r="400" spans="2:5" ht="18.75" x14ac:dyDescent="0.3">
      <c r="B400" s="73"/>
      <c r="C400" s="73"/>
      <c r="D400" s="73"/>
      <c r="E400" s="73"/>
    </row>
    <row r="401" spans="2:5" ht="18.75" x14ac:dyDescent="0.3">
      <c r="B401" s="73"/>
      <c r="C401" s="73"/>
      <c r="D401" s="73"/>
      <c r="E401" s="73"/>
    </row>
    <row r="402" spans="2:5" ht="18.75" x14ac:dyDescent="0.3">
      <c r="B402" s="73"/>
      <c r="C402" s="73"/>
      <c r="D402" s="73"/>
      <c r="E402" s="73"/>
    </row>
    <row r="403" spans="2:5" ht="18.75" x14ac:dyDescent="0.3">
      <c r="B403" s="73"/>
      <c r="C403" s="73"/>
      <c r="D403" s="73"/>
      <c r="E403" s="73"/>
    </row>
    <row r="404" spans="2:5" ht="18.75" x14ac:dyDescent="0.3">
      <c r="B404" s="73"/>
      <c r="C404" s="73"/>
      <c r="D404" s="73"/>
      <c r="E404" s="73"/>
    </row>
    <row r="405" spans="2:5" ht="18.75" x14ac:dyDescent="0.3">
      <c r="B405" s="73"/>
      <c r="C405" s="73"/>
      <c r="D405" s="73"/>
      <c r="E405" s="73"/>
    </row>
    <row r="406" spans="2:5" ht="18.75" x14ac:dyDescent="0.3">
      <c r="B406" s="73"/>
      <c r="C406" s="73"/>
      <c r="D406" s="73"/>
      <c r="E406" s="73"/>
    </row>
    <row r="407" spans="2:5" ht="18.75" x14ac:dyDescent="0.3">
      <c r="B407" s="73"/>
      <c r="C407" s="73"/>
      <c r="D407" s="73"/>
      <c r="E407" s="73"/>
    </row>
    <row r="408" spans="2:5" ht="18.75" x14ac:dyDescent="0.3">
      <c r="B408" s="73"/>
      <c r="C408" s="73"/>
      <c r="D408" s="73"/>
      <c r="E408" s="73"/>
    </row>
    <row r="409" spans="2:5" ht="18.75" x14ac:dyDescent="0.3">
      <c r="B409" s="73"/>
      <c r="C409" s="73"/>
      <c r="D409" s="73"/>
      <c r="E409" s="73"/>
    </row>
    <row r="410" spans="2:5" ht="18.75" x14ac:dyDescent="0.3">
      <c r="B410" s="73"/>
      <c r="C410" s="73"/>
      <c r="D410" s="73"/>
      <c r="E410" s="73"/>
    </row>
    <row r="411" spans="2:5" ht="18.75" x14ac:dyDescent="0.3">
      <c r="B411" s="73"/>
      <c r="C411" s="73"/>
      <c r="D411" s="73"/>
      <c r="E411" s="73"/>
    </row>
    <row r="412" spans="2:5" ht="18.75" x14ac:dyDescent="0.3">
      <c r="B412" s="73"/>
      <c r="C412" s="73"/>
      <c r="D412" s="73"/>
      <c r="E412" s="73"/>
    </row>
    <row r="413" spans="2:5" ht="18.75" x14ac:dyDescent="0.3">
      <c r="B413" s="73"/>
      <c r="C413" s="73"/>
      <c r="D413" s="73"/>
      <c r="E413" s="73"/>
    </row>
    <row r="414" spans="2:5" ht="18.75" x14ac:dyDescent="0.3">
      <c r="B414" s="73"/>
      <c r="C414" s="73"/>
      <c r="D414" s="73"/>
      <c r="E414" s="73"/>
    </row>
    <row r="415" spans="2:5" ht="18.75" x14ac:dyDescent="0.3">
      <c r="B415" s="73"/>
      <c r="C415" s="73"/>
      <c r="D415" s="73"/>
      <c r="E415" s="73"/>
    </row>
    <row r="416" spans="2:5" ht="18.75" x14ac:dyDescent="0.3">
      <c r="B416" s="73"/>
      <c r="C416" s="73"/>
      <c r="D416" s="73"/>
      <c r="E416" s="73"/>
    </row>
    <row r="417" spans="2:5" ht="18.75" x14ac:dyDescent="0.3">
      <c r="B417" s="73"/>
      <c r="C417" s="73"/>
      <c r="D417" s="73"/>
      <c r="E417" s="73"/>
    </row>
    <row r="418" spans="2:5" ht="18.75" x14ac:dyDescent="0.3">
      <c r="B418" s="73"/>
      <c r="C418" s="73"/>
      <c r="D418" s="73"/>
      <c r="E418" s="73"/>
    </row>
    <row r="419" spans="2:5" ht="18.75" x14ac:dyDescent="0.3">
      <c r="B419" s="73"/>
      <c r="C419" s="73"/>
      <c r="D419" s="73"/>
      <c r="E419" s="73"/>
    </row>
    <row r="420" spans="2:5" ht="18.75" x14ac:dyDescent="0.3">
      <c r="B420" s="73"/>
      <c r="C420" s="73"/>
      <c r="D420" s="73"/>
      <c r="E420" s="73"/>
    </row>
    <row r="421" spans="2:5" ht="18.75" x14ac:dyDescent="0.3">
      <c r="B421" s="73"/>
      <c r="C421" s="73"/>
      <c r="D421" s="73"/>
      <c r="E421" s="73"/>
    </row>
    <row r="422" spans="2:5" ht="18.75" x14ac:dyDescent="0.3">
      <c r="B422" s="73"/>
      <c r="C422" s="73"/>
      <c r="D422" s="73"/>
      <c r="E422" s="73"/>
    </row>
    <row r="423" spans="2:5" ht="18.75" x14ac:dyDescent="0.3">
      <c r="B423" s="73"/>
      <c r="C423" s="73"/>
      <c r="D423" s="73"/>
      <c r="E423" s="73"/>
    </row>
    <row r="424" spans="2:5" ht="18.75" x14ac:dyDescent="0.3">
      <c r="B424" s="73"/>
      <c r="C424" s="73"/>
      <c r="D424" s="73"/>
      <c r="E424" s="73"/>
    </row>
    <row r="425" spans="2:5" ht="18.75" x14ac:dyDescent="0.3">
      <c r="B425" s="73"/>
      <c r="C425" s="73"/>
      <c r="D425" s="73"/>
      <c r="E425" s="73"/>
    </row>
    <row r="426" spans="2:5" ht="18.75" x14ac:dyDescent="0.3">
      <c r="B426" s="73"/>
      <c r="C426" s="73"/>
      <c r="D426" s="73"/>
      <c r="E426" s="73"/>
    </row>
    <row r="427" spans="2:5" ht="18.75" x14ac:dyDescent="0.3">
      <c r="B427" s="73"/>
      <c r="C427" s="73"/>
      <c r="D427" s="73"/>
      <c r="E427" s="73"/>
    </row>
    <row r="428" spans="2:5" ht="18.75" x14ac:dyDescent="0.3">
      <c r="B428" s="73"/>
      <c r="C428" s="73"/>
      <c r="D428" s="73"/>
      <c r="E428" s="73"/>
    </row>
    <row r="429" spans="2:5" ht="18.75" x14ac:dyDescent="0.3">
      <c r="B429" s="73"/>
      <c r="C429" s="73"/>
      <c r="D429" s="73"/>
      <c r="E429" s="73"/>
    </row>
    <row r="430" spans="2:5" ht="18.75" x14ac:dyDescent="0.3">
      <c r="B430" s="73"/>
      <c r="C430" s="73"/>
      <c r="D430" s="73"/>
      <c r="E430" s="73"/>
    </row>
    <row r="431" spans="2:5" ht="18.75" x14ac:dyDescent="0.3">
      <c r="B431" s="73"/>
      <c r="C431" s="73"/>
      <c r="D431" s="73"/>
      <c r="E431" s="73"/>
    </row>
    <row r="432" spans="2:5" ht="18.75" x14ac:dyDescent="0.3">
      <c r="B432" s="73"/>
      <c r="C432" s="73"/>
      <c r="D432" s="73"/>
      <c r="E432" s="73"/>
    </row>
    <row r="433" spans="2:5" ht="18.75" x14ac:dyDescent="0.3">
      <c r="B433" s="73"/>
      <c r="C433" s="73"/>
      <c r="D433" s="73"/>
      <c r="E433" s="73"/>
    </row>
    <row r="434" spans="2:5" ht="18.75" x14ac:dyDescent="0.3">
      <c r="B434" s="73"/>
      <c r="C434" s="73"/>
      <c r="D434" s="73"/>
      <c r="E434" s="73"/>
    </row>
    <row r="435" spans="2:5" ht="18.75" x14ac:dyDescent="0.3">
      <c r="B435" s="73"/>
      <c r="C435" s="73"/>
      <c r="D435" s="73"/>
      <c r="E435" s="73"/>
    </row>
    <row r="436" spans="2:5" ht="18.75" x14ac:dyDescent="0.3">
      <c r="B436" s="73"/>
      <c r="C436" s="73"/>
      <c r="D436" s="73"/>
      <c r="E436" s="73"/>
    </row>
    <row r="437" spans="2:5" ht="18.75" x14ac:dyDescent="0.3">
      <c r="B437" s="73"/>
      <c r="C437" s="73"/>
      <c r="D437" s="73"/>
      <c r="E437" s="73"/>
    </row>
    <row r="438" spans="2:5" ht="18.75" x14ac:dyDescent="0.3">
      <c r="B438" s="73"/>
      <c r="C438" s="73"/>
      <c r="D438" s="73"/>
      <c r="E438" s="73"/>
    </row>
    <row r="439" spans="2:5" ht="18.75" x14ac:dyDescent="0.3">
      <c r="B439" s="73"/>
      <c r="C439" s="73"/>
      <c r="D439" s="73"/>
      <c r="E439" s="73"/>
    </row>
    <row r="440" spans="2:5" ht="18.75" x14ac:dyDescent="0.3">
      <c r="B440" s="73"/>
      <c r="C440" s="73"/>
      <c r="D440" s="73"/>
      <c r="E440" s="73"/>
    </row>
    <row r="441" spans="2:5" ht="18.75" x14ac:dyDescent="0.3">
      <c r="B441" s="73"/>
      <c r="C441" s="73"/>
      <c r="D441" s="73"/>
      <c r="E441" s="73"/>
    </row>
    <row r="442" spans="2:5" ht="18.75" x14ac:dyDescent="0.3">
      <c r="B442" s="73"/>
      <c r="C442" s="73"/>
      <c r="D442" s="73"/>
      <c r="E442" s="73"/>
    </row>
    <row r="443" spans="2:5" ht="18.75" x14ac:dyDescent="0.3">
      <c r="B443" s="73"/>
      <c r="C443" s="73"/>
      <c r="D443" s="73"/>
      <c r="E443" s="73"/>
    </row>
    <row r="444" spans="2:5" ht="18.75" x14ac:dyDescent="0.3">
      <c r="B444" s="73"/>
      <c r="C444" s="73"/>
      <c r="D444" s="73"/>
      <c r="E444" s="73"/>
    </row>
    <row r="445" spans="2:5" ht="18.75" x14ac:dyDescent="0.3">
      <c r="B445" s="73"/>
      <c r="C445" s="73"/>
      <c r="D445" s="73"/>
      <c r="E445" s="73"/>
    </row>
    <row r="446" spans="2:5" ht="18.75" x14ac:dyDescent="0.3">
      <c r="B446" s="73"/>
      <c r="C446" s="73"/>
      <c r="D446" s="73"/>
      <c r="E446" s="73"/>
    </row>
    <row r="447" spans="2:5" ht="18.75" x14ac:dyDescent="0.3">
      <c r="B447" s="73"/>
      <c r="C447" s="73"/>
      <c r="D447" s="73"/>
      <c r="E447" s="73"/>
    </row>
    <row r="448" spans="2:5" ht="18.75" x14ac:dyDescent="0.3">
      <c r="B448" s="73"/>
      <c r="C448" s="73"/>
      <c r="D448" s="73"/>
      <c r="E448" s="73"/>
    </row>
    <row r="449" spans="2:5" ht="18.75" x14ac:dyDescent="0.3">
      <c r="B449" s="73"/>
      <c r="C449" s="73"/>
      <c r="D449" s="73"/>
      <c r="E449" s="73"/>
    </row>
    <row r="450" spans="2:5" ht="18.75" x14ac:dyDescent="0.3">
      <c r="B450" s="73"/>
      <c r="C450" s="73"/>
      <c r="D450" s="73"/>
      <c r="E450" s="73"/>
    </row>
    <row r="451" spans="2:5" ht="18.75" x14ac:dyDescent="0.3">
      <c r="B451" s="73"/>
      <c r="C451" s="73"/>
      <c r="D451" s="73"/>
      <c r="E451" s="73"/>
    </row>
    <row r="452" spans="2:5" ht="18.75" x14ac:dyDescent="0.3">
      <c r="B452" s="73"/>
      <c r="C452" s="73"/>
      <c r="D452" s="73"/>
      <c r="E452" s="73"/>
    </row>
    <row r="453" spans="2:5" ht="18.75" x14ac:dyDescent="0.3">
      <c r="B453" s="73"/>
      <c r="C453" s="73"/>
      <c r="D453" s="73"/>
      <c r="E453" s="73"/>
    </row>
    <row r="454" spans="2:5" ht="18.75" x14ac:dyDescent="0.3">
      <c r="B454" s="73"/>
      <c r="C454" s="73"/>
      <c r="D454" s="73"/>
      <c r="E454" s="73"/>
    </row>
    <row r="455" spans="2:5" ht="18.75" x14ac:dyDescent="0.3">
      <c r="B455" s="73"/>
      <c r="C455" s="73"/>
      <c r="D455" s="73"/>
      <c r="E455" s="73"/>
    </row>
    <row r="456" spans="2:5" ht="18.75" x14ac:dyDescent="0.3">
      <c r="B456" s="73"/>
      <c r="C456" s="73"/>
      <c r="D456" s="73"/>
      <c r="E456" s="73"/>
    </row>
    <row r="457" spans="2:5" ht="18.75" x14ac:dyDescent="0.3">
      <c r="B457" s="73"/>
      <c r="C457" s="73"/>
      <c r="D457" s="73"/>
      <c r="E457" s="73"/>
    </row>
    <row r="458" spans="2:5" ht="18.75" x14ac:dyDescent="0.3">
      <c r="B458" s="73"/>
      <c r="C458" s="73"/>
      <c r="D458" s="73"/>
      <c r="E458" s="73"/>
    </row>
    <row r="459" spans="2:5" ht="18.75" x14ac:dyDescent="0.3">
      <c r="B459" s="73"/>
      <c r="C459" s="73"/>
      <c r="D459" s="73"/>
      <c r="E459" s="73"/>
    </row>
    <row r="460" spans="2:5" ht="18.75" x14ac:dyDescent="0.3">
      <c r="B460" s="73"/>
      <c r="C460" s="73"/>
      <c r="D460" s="73"/>
      <c r="E460" s="73"/>
    </row>
    <row r="461" spans="2:5" ht="18.75" x14ac:dyDescent="0.3">
      <c r="B461" s="73"/>
      <c r="C461" s="73"/>
      <c r="D461" s="73"/>
      <c r="E461" s="73"/>
    </row>
    <row r="462" spans="2:5" ht="18.75" x14ac:dyDescent="0.3">
      <c r="B462" s="73"/>
      <c r="C462" s="73"/>
      <c r="D462" s="73"/>
      <c r="E462" s="73"/>
    </row>
    <row r="463" spans="2:5" ht="18.75" x14ac:dyDescent="0.3">
      <c r="B463" s="73"/>
      <c r="C463" s="73"/>
      <c r="D463" s="73"/>
      <c r="E463" s="73"/>
    </row>
    <row r="464" spans="2:5" ht="18.75" x14ac:dyDescent="0.3">
      <c r="B464" s="73"/>
      <c r="C464" s="73"/>
      <c r="D464" s="73"/>
      <c r="E464" s="73"/>
    </row>
    <row r="465" spans="2:5" ht="18.75" x14ac:dyDescent="0.3">
      <c r="B465" s="73"/>
      <c r="C465" s="73"/>
      <c r="D465" s="73"/>
      <c r="E465" s="73"/>
    </row>
    <row r="466" spans="2:5" ht="18.75" x14ac:dyDescent="0.3">
      <c r="B466" s="73"/>
      <c r="C466" s="73"/>
      <c r="D466" s="73"/>
      <c r="E466" s="73"/>
    </row>
    <row r="467" spans="2:5" ht="18.75" x14ac:dyDescent="0.3">
      <c r="B467" s="73"/>
      <c r="C467" s="73"/>
      <c r="D467" s="73"/>
      <c r="E467" s="73"/>
    </row>
    <row r="468" spans="2:5" ht="18.75" x14ac:dyDescent="0.3">
      <c r="B468" s="73"/>
      <c r="C468" s="73"/>
      <c r="D468" s="73"/>
      <c r="E468" s="73"/>
    </row>
    <row r="469" spans="2:5" ht="18.75" x14ac:dyDescent="0.3">
      <c r="B469" s="73"/>
      <c r="C469" s="73"/>
      <c r="D469" s="73"/>
      <c r="E469" s="73"/>
    </row>
    <row r="470" spans="2:5" ht="18.75" x14ac:dyDescent="0.3">
      <c r="B470" s="73"/>
      <c r="C470" s="73"/>
      <c r="D470" s="73"/>
      <c r="E470" s="73"/>
    </row>
    <row r="471" spans="2:5" ht="18.75" x14ac:dyDescent="0.3">
      <c r="B471" s="73"/>
      <c r="C471" s="73"/>
      <c r="D471" s="73"/>
      <c r="E471" s="73"/>
    </row>
    <row r="472" spans="2:5" ht="18.75" x14ac:dyDescent="0.3">
      <c r="B472" s="73"/>
      <c r="C472" s="73"/>
      <c r="D472" s="73"/>
      <c r="E472" s="73"/>
    </row>
    <row r="473" spans="2:5" ht="18.75" x14ac:dyDescent="0.3">
      <c r="B473" s="73"/>
      <c r="C473" s="73"/>
      <c r="D473" s="73"/>
      <c r="E473" s="73"/>
    </row>
    <row r="474" spans="2:5" ht="18.75" x14ac:dyDescent="0.3">
      <c r="B474" s="73"/>
      <c r="C474" s="73"/>
      <c r="D474" s="73"/>
      <c r="E474" s="73"/>
    </row>
    <row r="475" spans="2:5" ht="18.75" x14ac:dyDescent="0.3">
      <c r="B475" s="73"/>
      <c r="C475" s="73"/>
      <c r="D475" s="73"/>
      <c r="E475" s="73"/>
    </row>
    <row r="476" spans="2:5" ht="18.75" x14ac:dyDescent="0.3">
      <c r="B476" s="73"/>
      <c r="C476" s="73"/>
      <c r="D476" s="73"/>
      <c r="E476" s="73"/>
    </row>
    <row r="477" spans="2:5" ht="18.75" x14ac:dyDescent="0.3">
      <c r="B477" s="73"/>
      <c r="C477" s="73"/>
      <c r="D477" s="73"/>
      <c r="E477" s="73"/>
    </row>
    <row r="478" spans="2:5" ht="18.75" x14ac:dyDescent="0.3">
      <c r="B478" s="73"/>
      <c r="C478" s="73"/>
      <c r="D478" s="73"/>
      <c r="E478" s="73"/>
    </row>
    <row r="479" spans="2:5" ht="18.75" x14ac:dyDescent="0.3">
      <c r="B479" s="73"/>
      <c r="C479" s="73"/>
      <c r="D479" s="73"/>
      <c r="E479" s="73"/>
    </row>
    <row r="480" spans="2:5" ht="18.75" x14ac:dyDescent="0.3">
      <c r="B480" s="73"/>
      <c r="C480" s="73"/>
      <c r="D480" s="73"/>
      <c r="E480" s="73"/>
    </row>
    <row r="481" spans="2:5" ht="18.75" x14ac:dyDescent="0.3">
      <c r="B481" s="73"/>
      <c r="C481" s="73"/>
      <c r="D481" s="73"/>
      <c r="E481" s="73"/>
    </row>
    <row r="482" spans="2:5" ht="18.75" x14ac:dyDescent="0.3">
      <c r="B482" s="73"/>
      <c r="C482" s="73"/>
      <c r="D482" s="73"/>
      <c r="E482" s="73"/>
    </row>
    <row r="483" spans="2:5" ht="18.75" x14ac:dyDescent="0.3">
      <c r="B483" s="73"/>
      <c r="C483" s="73"/>
      <c r="D483" s="73"/>
      <c r="E483" s="73"/>
    </row>
    <row r="484" spans="2:5" ht="18.75" x14ac:dyDescent="0.3">
      <c r="B484" s="73"/>
      <c r="C484" s="73"/>
      <c r="D484" s="73"/>
      <c r="E484" s="73"/>
    </row>
    <row r="485" spans="2:5" ht="18.75" x14ac:dyDescent="0.3">
      <c r="B485" s="73"/>
      <c r="C485" s="73"/>
      <c r="D485" s="73"/>
      <c r="E485" s="73"/>
    </row>
    <row r="486" spans="2:5" ht="18.75" x14ac:dyDescent="0.3">
      <c r="B486" s="73"/>
      <c r="C486" s="73"/>
      <c r="D486" s="73"/>
      <c r="E486" s="73"/>
    </row>
    <row r="487" spans="2:5" ht="18.75" x14ac:dyDescent="0.3">
      <c r="B487" s="73"/>
      <c r="C487" s="73"/>
      <c r="D487" s="73"/>
      <c r="E487" s="73"/>
    </row>
    <row r="488" spans="2:5" ht="18.75" x14ac:dyDescent="0.3">
      <c r="B488" s="73"/>
      <c r="C488" s="73"/>
      <c r="D488" s="73"/>
      <c r="E488" s="73"/>
    </row>
    <row r="489" spans="2:5" ht="18.75" x14ac:dyDescent="0.3">
      <c r="B489" s="73"/>
      <c r="C489" s="73"/>
      <c r="D489" s="73"/>
      <c r="E489" s="73"/>
    </row>
    <row r="490" spans="2:5" ht="18.75" x14ac:dyDescent="0.3">
      <c r="B490" s="73"/>
      <c r="C490" s="73"/>
      <c r="D490" s="73"/>
      <c r="E490" s="73"/>
    </row>
    <row r="491" spans="2:5" ht="18.75" x14ac:dyDescent="0.3">
      <c r="B491" s="73"/>
      <c r="C491" s="73"/>
      <c r="D491" s="73"/>
      <c r="E491" s="73"/>
    </row>
    <row r="492" spans="2:5" ht="18.75" x14ac:dyDescent="0.3">
      <c r="B492" s="73"/>
      <c r="C492" s="73"/>
      <c r="D492" s="73"/>
      <c r="E492" s="73"/>
    </row>
    <row r="493" spans="2:5" ht="18.75" x14ac:dyDescent="0.3">
      <c r="B493" s="73"/>
      <c r="C493" s="73"/>
      <c r="D493" s="73"/>
      <c r="E493" s="73"/>
    </row>
    <row r="494" spans="2:5" ht="18.75" x14ac:dyDescent="0.3">
      <c r="B494" s="73"/>
      <c r="C494" s="73"/>
      <c r="D494" s="73"/>
      <c r="E494" s="73"/>
    </row>
    <row r="495" spans="2:5" ht="18.75" x14ac:dyDescent="0.3">
      <c r="B495" s="73"/>
      <c r="C495" s="73"/>
      <c r="D495" s="73"/>
      <c r="E495" s="73"/>
    </row>
    <row r="496" spans="2:5" ht="18.75" x14ac:dyDescent="0.3">
      <c r="B496" s="73"/>
      <c r="C496" s="73"/>
      <c r="D496" s="73"/>
      <c r="E496" s="73"/>
    </row>
    <row r="497" spans="2:5" ht="18.75" x14ac:dyDescent="0.3">
      <c r="B497" s="73"/>
      <c r="C497" s="73"/>
      <c r="D497" s="73"/>
      <c r="E497" s="73"/>
    </row>
    <row r="498" spans="2:5" ht="18.75" x14ac:dyDescent="0.3">
      <c r="B498" s="73"/>
      <c r="C498" s="73"/>
      <c r="D498" s="73"/>
      <c r="E498" s="73"/>
    </row>
    <row r="499" spans="2:5" ht="18.75" x14ac:dyDescent="0.3">
      <c r="B499" s="73"/>
      <c r="C499" s="73"/>
      <c r="D499" s="73"/>
      <c r="E499" s="73"/>
    </row>
    <row r="500" spans="2:5" ht="18.75" x14ac:dyDescent="0.3">
      <c r="B500" s="73"/>
      <c r="C500" s="73"/>
      <c r="D500" s="73"/>
      <c r="E500" s="73"/>
    </row>
    <row r="501" spans="2:5" ht="18.75" x14ac:dyDescent="0.3">
      <c r="B501" s="73"/>
      <c r="C501" s="73"/>
      <c r="D501" s="73"/>
      <c r="E501" s="73"/>
    </row>
    <row r="502" spans="2:5" ht="18.75" x14ac:dyDescent="0.3">
      <c r="B502" s="73"/>
      <c r="C502" s="73"/>
      <c r="D502" s="73"/>
      <c r="E502" s="73"/>
    </row>
    <row r="503" spans="2:5" ht="18.75" x14ac:dyDescent="0.3">
      <c r="B503" s="73"/>
      <c r="C503" s="73"/>
      <c r="D503" s="73"/>
      <c r="E503" s="73"/>
    </row>
    <row r="504" spans="2:5" ht="18.75" x14ac:dyDescent="0.3">
      <c r="B504" s="73"/>
      <c r="C504" s="73"/>
      <c r="D504" s="73"/>
      <c r="E504" s="73"/>
    </row>
    <row r="505" spans="2:5" ht="18.75" x14ac:dyDescent="0.3">
      <c r="B505" s="73"/>
      <c r="C505" s="73"/>
      <c r="D505" s="73"/>
      <c r="E505" s="73"/>
    </row>
    <row r="506" spans="2:5" ht="18.75" x14ac:dyDescent="0.3">
      <c r="B506" s="73"/>
      <c r="C506" s="73"/>
      <c r="D506" s="73"/>
      <c r="E506" s="73"/>
    </row>
    <row r="507" spans="2:5" ht="18.75" x14ac:dyDescent="0.3">
      <c r="B507" s="73"/>
      <c r="C507" s="73"/>
      <c r="D507" s="73"/>
      <c r="E507" s="73"/>
    </row>
    <row r="508" spans="2:5" ht="18.75" x14ac:dyDescent="0.3">
      <c r="B508" s="73"/>
      <c r="C508" s="73"/>
      <c r="D508" s="73"/>
      <c r="E508" s="73"/>
    </row>
    <row r="509" spans="2:5" ht="18.75" x14ac:dyDescent="0.3">
      <c r="B509" s="73"/>
      <c r="C509" s="73"/>
      <c r="D509" s="73"/>
      <c r="E509" s="73"/>
    </row>
    <row r="510" spans="2:5" ht="18.75" x14ac:dyDescent="0.3">
      <c r="B510" s="73"/>
      <c r="C510" s="73"/>
      <c r="D510" s="73"/>
      <c r="E510" s="73"/>
    </row>
    <row r="511" spans="2:5" ht="18.75" x14ac:dyDescent="0.3">
      <c r="B511" s="73"/>
      <c r="C511" s="73"/>
      <c r="D511" s="73"/>
      <c r="E511" s="73"/>
    </row>
    <row r="512" spans="2:5" ht="18.75" x14ac:dyDescent="0.3">
      <c r="B512" s="73"/>
      <c r="C512" s="73"/>
      <c r="D512" s="73"/>
      <c r="E512" s="73"/>
    </row>
    <row r="513" spans="2:5" ht="18.75" x14ac:dyDescent="0.3">
      <c r="B513" s="73"/>
      <c r="C513" s="73"/>
      <c r="D513" s="73"/>
      <c r="E513" s="73"/>
    </row>
    <row r="514" spans="2:5" ht="18.75" x14ac:dyDescent="0.3">
      <c r="B514" s="73"/>
      <c r="C514" s="73"/>
      <c r="D514" s="73"/>
      <c r="E514" s="73"/>
    </row>
    <row r="515" spans="2:5" ht="18.75" x14ac:dyDescent="0.3">
      <c r="B515" s="73"/>
      <c r="C515" s="73"/>
      <c r="D515" s="73"/>
      <c r="E515" s="73"/>
    </row>
    <row r="516" spans="2:5" ht="18.75" x14ac:dyDescent="0.3">
      <c r="B516" s="73"/>
      <c r="C516" s="73"/>
      <c r="D516" s="73"/>
      <c r="E516" s="73"/>
    </row>
    <row r="517" spans="2:5" ht="18.75" x14ac:dyDescent="0.3">
      <c r="B517" s="73"/>
      <c r="C517" s="73"/>
      <c r="D517" s="73"/>
      <c r="E517" s="73"/>
    </row>
    <row r="518" spans="2:5" ht="18.75" x14ac:dyDescent="0.3">
      <c r="B518" s="73"/>
      <c r="C518" s="73"/>
      <c r="D518" s="73"/>
      <c r="E518" s="73"/>
    </row>
    <row r="519" spans="2:5" ht="18.75" x14ac:dyDescent="0.3">
      <c r="B519" s="73"/>
      <c r="C519" s="73"/>
      <c r="D519" s="73"/>
      <c r="E519" s="73"/>
    </row>
    <row r="520" spans="2:5" ht="18.75" x14ac:dyDescent="0.3">
      <c r="B520" s="73"/>
      <c r="C520" s="73"/>
      <c r="D520" s="73"/>
      <c r="E520" s="73"/>
    </row>
    <row r="521" spans="2:5" ht="18.75" x14ac:dyDescent="0.3">
      <c r="B521" s="73"/>
      <c r="C521" s="73"/>
      <c r="D521" s="73"/>
      <c r="E521" s="73"/>
    </row>
    <row r="522" spans="2:5" ht="18.75" x14ac:dyDescent="0.3">
      <c r="B522" s="73"/>
      <c r="C522" s="73"/>
      <c r="D522" s="73"/>
      <c r="E522" s="73"/>
    </row>
    <row r="523" spans="2:5" ht="18.75" x14ac:dyDescent="0.3">
      <c r="B523" s="73"/>
      <c r="C523" s="73"/>
      <c r="D523" s="73"/>
      <c r="E523" s="73"/>
    </row>
    <row r="524" spans="2:5" ht="18.75" x14ac:dyDescent="0.3">
      <c r="B524" s="73"/>
      <c r="C524" s="73"/>
      <c r="D524" s="73"/>
      <c r="E524" s="73"/>
    </row>
    <row r="525" spans="2:5" ht="18.75" x14ac:dyDescent="0.3">
      <c r="B525" s="73"/>
      <c r="C525" s="73"/>
      <c r="D525" s="73"/>
      <c r="E525" s="73"/>
    </row>
    <row r="526" spans="2:5" ht="18.75" x14ac:dyDescent="0.3">
      <c r="B526" s="73"/>
      <c r="C526" s="73"/>
      <c r="D526" s="73"/>
      <c r="E526" s="73"/>
    </row>
    <row r="527" spans="2:5" ht="18.75" x14ac:dyDescent="0.3">
      <c r="B527" s="73"/>
      <c r="C527" s="73"/>
      <c r="D527" s="73"/>
      <c r="E527" s="73"/>
    </row>
    <row r="528" spans="2:5" ht="18.75" x14ac:dyDescent="0.3">
      <c r="B528" s="73"/>
      <c r="C528" s="73"/>
      <c r="D528" s="73"/>
      <c r="E528" s="73"/>
    </row>
    <row r="529" spans="2:5" ht="18.75" x14ac:dyDescent="0.3">
      <c r="B529" s="73"/>
      <c r="C529" s="73"/>
      <c r="D529" s="73"/>
      <c r="E529" s="73"/>
    </row>
    <row r="530" spans="2:5" ht="18.75" x14ac:dyDescent="0.3">
      <c r="B530" s="73"/>
      <c r="C530" s="73"/>
      <c r="D530" s="73"/>
      <c r="E530" s="73"/>
    </row>
    <row r="531" spans="2:5" ht="18.75" x14ac:dyDescent="0.3">
      <c r="B531" s="73"/>
      <c r="C531" s="73"/>
      <c r="D531" s="73"/>
      <c r="E531" s="73"/>
    </row>
    <row r="532" spans="2:5" ht="18.75" x14ac:dyDescent="0.3">
      <c r="B532" s="73"/>
      <c r="C532" s="73"/>
      <c r="D532" s="73"/>
      <c r="E532" s="73"/>
    </row>
    <row r="533" spans="2:5" ht="18.75" x14ac:dyDescent="0.3">
      <c r="B533" s="73"/>
      <c r="C533" s="73"/>
      <c r="D533" s="73"/>
      <c r="E533" s="73"/>
    </row>
    <row r="534" spans="2:5" ht="18.75" x14ac:dyDescent="0.3">
      <c r="B534" s="73"/>
      <c r="C534" s="73"/>
      <c r="D534" s="73"/>
      <c r="E534" s="73"/>
    </row>
    <row r="535" spans="2:5" ht="18.75" x14ac:dyDescent="0.3">
      <c r="B535" s="73"/>
      <c r="C535" s="73"/>
      <c r="D535" s="73"/>
      <c r="E535" s="73"/>
    </row>
    <row r="536" spans="2:5" ht="18.75" x14ac:dyDescent="0.3">
      <c r="B536" s="73"/>
      <c r="C536" s="73"/>
      <c r="D536" s="73"/>
      <c r="E536" s="73"/>
    </row>
    <row r="537" spans="2:5" ht="18.75" x14ac:dyDescent="0.3">
      <c r="B537" s="73"/>
      <c r="C537" s="73"/>
      <c r="D537" s="73"/>
      <c r="E537" s="73"/>
    </row>
    <row r="538" spans="2:5" ht="18.75" x14ac:dyDescent="0.3">
      <c r="B538" s="73"/>
      <c r="C538" s="73"/>
      <c r="D538" s="73"/>
      <c r="E538" s="73"/>
    </row>
    <row r="539" spans="2:5" ht="18.75" x14ac:dyDescent="0.3">
      <c r="B539" s="73"/>
      <c r="C539" s="73"/>
      <c r="D539" s="73"/>
      <c r="E539" s="73"/>
    </row>
    <row r="540" spans="2:5" ht="18.75" x14ac:dyDescent="0.3">
      <c r="B540" s="73"/>
      <c r="C540" s="73"/>
      <c r="D540" s="73"/>
      <c r="E540" s="73"/>
    </row>
    <row r="541" spans="2:5" ht="18.75" x14ac:dyDescent="0.3">
      <c r="B541" s="73"/>
      <c r="C541" s="73"/>
      <c r="D541" s="73"/>
      <c r="E541" s="73"/>
    </row>
    <row r="542" spans="2:5" ht="18.75" x14ac:dyDescent="0.3">
      <c r="B542" s="73"/>
      <c r="C542" s="73"/>
      <c r="D542" s="73"/>
      <c r="E542" s="73"/>
    </row>
    <row r="543" spans="2:5" ht="18.75" x14ac:dyDescent="0.3">
      <c r="B543" s="73"/>
      <c r="C543" s="73"/>
      <c r="D543" s="73"/>
      <c r="E543" s="73"/>
    </row>
    <row r="544" spans="2:5" ht="18.75" x14ac:dyDescent="0.3">
      <c r="B544" s="73"/>
      <c r="C544" s="73"/>
      <c r="D544" s="73"/>
      <c r="E544" s="73"/>
    </row>
    <row r="545" spans="2:5" ht="18.75" x14ac:dyDescent="0.3">
      <c r="B545" s="73"/>
      <c r="C545" s="73"/>
      <c r="D545" s="73"/>
      <c r="E545" s="73"/>
    </row>
    <row r="546" spans="2:5" ht="18.75" x14ac:dyDescent="0.3">
      <c r="B546" s="73"/>
      <c r="C546" s="73"/>
      <c r="D546" s="73"/>
      <c r="E546" s="73"/>
    </row>
    <row r="547" spans="2:5" ht="18.75" x14ac:dyDescent="0.3">
      <c r="B547" s="73"/>
      <c r="C547" s="73"/>
      <c r="D547" s="73"/>
      <c r="E547" s="73"/>
    </row>
    <row r="548" spans="2:5" ht="18.75" x14ac:dyDescent="0.3">
      <c r="B548" s="73"/>
      <c r="C548" s="73"/>
      <c r="D548" s="73"/>
      <c r="E548" s="73"/>
    </row>
    <row r="549" spans="2:5" ht="18.75" x14ac:dyDescent="0.3">
      <c r="B549" s="73"/>
      <c r="C549" s="73"/>
      <c r="D549" s="73"/>
      <c r="E549" s="73"/>
    </row>
    <row r="550" spans="2:5" ht="18.75" x14ac:dyDescent="0.3">
      <c r="B550" s="73"/>
      <c r="C550" s="73"/>
      <c r="D550" s="73"/>
      <c r="E550" s="73"/>
    </row>
    <row r="551" spans="2:5" ht="18.75" x14ac:dyDescent="0.3">
      <c r="B551" s="73"/>
      <c r="C551" s="73"/>
      <c r="D551" s="73"/>
      <c r="E551" s="73"/>
    </row>
    <row r="552" spans="2:5" ht="18.75" x14ac:dyDescent="0.3">
      <c r="B552" s="73"/>
      <c r="C552" s="73"/>
      <c r="D552" s="73"/>
      <c r="E552" s="73"/>
    </row>
    <row r="553" spans="2:5" ht="18.75" x14ac:dyDescent="0.3">
      <c r="B553" s="73"/>
      <c r="C553" s="73"/>
      <c r="D553" s="73"/>
      <c r="E553" s="73"/>
    </row>
    <row r="554" spans="2:5" ht="18.75" x14ac:dyDescent="0.3">
      <c r="B554" s="73"/>
      <c r="C554" s="73"/>
      <c r="D554" s="73"/>
      <c r="E554" s="73"/>
    </row>
    <row r="555" spans="2:5" ht="18.75" x14ac:dyDescent="0.3">
      <c r="B555" s="73"/>
      <c r="C555" s="73"/>
      <c r="D555" s="73"/>
      <c r="E555" s="73"/>
    </row>
    <row r="556" spans="2:5" ht="18.75" x14ac:dyDescent="0.3">
      <c r="B556" s="73"/>
      <c r="C556" s="73"/>
      <c r="D556" s="73"/>
      <c r="E556" s="73"/>
    </row>
    <row r="557" spans="2:5" ht="18.75" x14ac:dyDescent="0.3">
      <c r="B557" s="73"/>
      <c r="C557" s="73"/>
      <c r="D557" s="73"/>
      <c r="E557" s="73"/>
    </row>
    <row r="558" spans="2:5" ht="18.75" x14ac:dyDescent="0.3">
      <c r="B558" s="73"/>
      <c r="C558" s="73"/>
      <c r="D558" s="73"/>
      <c r="E558" s="73"/>
    </row>
    <row r="559" spans="2:5" ht="18.75" x14ac:dyDescent="0.3">
      <c r="B559" s="73"/>
      <c r="C559" s="73"/>
      <c r="D559" s="73"/>
      <c r="E559" s="73"/>
    </row>
    <row r="560" spans="2:5" ht="18.75" x14ac:dyDescent="0.3">
      <c r="B560" s="73"/>
      <c r="C560" s="73"/>
      <c r="D560" s="73"/>
      <c r="E560" s="73"/>
    </row>
    <row r="561" spans="2:5" ht="18.75" x14ac:dyDescent="0.3">
      <c r="B561" s="73"/>
      <c r="C561" s="73"/>
      <c r="D561" s="73"/>
      <c r="E561" s="73"/>
    </row>
    <row r="562" spans="2:5" ht="18.75" x14ac:dyDescent="0.3">
      <c r="B562" s="73"/>
      <c r="C562" s="73"/>
      <c r="D562" s="73"/>
      <c r="E562" s="73"/>
    </row>
    <row r="563" spans="2:5" ht="18.75" x14ac:dyDescent="0.3">
      <c r="B563" s="73"/>
      <c r="C563" s="73"/>
      <c r="D563" s="73"/>
      <c r="E563" s="73"/>
    </row>
    <row r="564" spans="2:5" ht="18.75" x14ac:dyDescent="0.3">
      <c r="B564" s="73"/>
      <c r="C564" s="73"/>
      <c r="D564" s="73"/>
      <c r="E564" s="73"/>
    </row>
    <row r="565" spans="2:5" ht="18.75" x14ac:dyDescent="0.3">
      <c r="B565" s="73"/>
      <c r="C565" s="73"/>
      <c r="D565" s="73"/>
      <c r="E565" s="73"/>
    </row>
    <row r="566" spans="2:5" ht="18.75" x14ac:dyDescent="0.3">
      <c r="B566" s="73"/>
      <c r="C566" s="73"/>
      <c r="D566" s="73"/>
      <c r="E566" s="73"/>
    </row>
    <row r="567" spans="2:5" ht="18.75" x14ac:dyDescent="0.3">
      <c r="B567" s="73"/>
      <c r="C567" s="73"/>
      <c r="D567" s="73"/>
      <c r="E567" s="73"/>
    </row>
    <row r="568" spans="2:5" ht="18.75" x14ac:dyDescent="0.3">
      <c r="B568" s="73"/>
      <c r="C568" s="73"/>
      <c r="D568" s="73"/>
      <c r="E568" s="73"/>
    </row>
    <row r="569" spans="2:5" ht="18.75" x14ac:dyDescent="0.3">
      <c r="B569" s="73"/>
      <c r="C569" s="73"/>
      <c r="D569" s="73"/>
      <c r="E569" s="73"/>
    </row>
    <row r="570" spans="2:5" ht="18.75" x14ac:dyDescent="0.3">
      <c r="B570" s="73"/>
      <c r="C570" s="73"/>
      <c r="D570" s="73"/>
      <c r="E570" s="73"/>
    </row>
    <row r="571" spans="2:5" ht="18.75" x14ac:dyDescent="0.3">
      <c r="B571" s="73"/>
      <c r="C571" s="73"/>
      <c r="D571" s="73"/>
      <c r="E571" s="73"/>
    </row>
    <row r="572" spans="2:5" ht="18.75" x14ac:dyDescent="0.3">
      <c r="B572" s="73"/>
      <c r="C572" s="73"/>
      <c r="D572" s="73"/>
      <c r="E572" s="73"/>
    </row>
    <row r="573" spans="2:5" ht="18.75" x14ac:dyDescent="0.3">
      <c r="B573" s="73"/>
      <c r="C573" s="73"/>
      <c r="D573" s="73"/>
      <c r="E573" s="73"/>
    </row>
    <row r="574" spans="2:5" ht="18.75" x14ac:dyDescent="0.3">
      <c r="B574" s="73"/>
      <c r="C574" s="73"/>
      <c r="D574" s="73"/>
      <c r="E574" s="73"/>
    </row>
    <row r="575" spans="2:5" ht="18.75" x14ac:dyDescent="0.3">
      <c r="B575" s="73"/>
      <c r="C575" s="73"/>
      <c r="D575" s="73"/>
      <c r="E575" s="73"/>
    </row>
    <row r="576" spans="2:5" ht="18.75" x14ac:dyDescent="0.3">
      <c r="B576" s="73"/>
      <c r="C576" s="73"/>
      <c r="D576" s="73"/>
      <c r="E576" s="73"/>
    </row>
    <row r="577" spans="2:5" ht="18.75" x14ac:dyDescent="0.3">
      <c r="B577" s="73"/>
      <c r="C577" s="73"/>
      <c r="D577" s="73"/>
      <c r="E577" s="73"/>
    </row>
    <row r="578" spans="2:5" ht="18.75" x14ac:dyDescent="0.3">
      <c r="B578" s="73"/>
      <c r="C578" s="73"/>
      <c r="D578" s="73"/>
      <c r="E578" s="73"/>
    </row>
    <row r="579" spans="2:5" ht="18.75" x14ac:dyDescent="0.3">
      <c r="B579" s="73"/>
      <c r="C579" s="73"/>
      <c r="D579" s="73"/>
      <c r="E579" s="73"/>
    </row>
    <row r="580" spans="2:5" ht="18.75" x14ac:dyDescent="0.3">
      <c r="B580" s="73"/>
      <c r="C580" s="73"/>
      <c r="D580" s="73"/>
      <c r="E580" s="73"/>
    </row>
    <row r="581" spans="2:5" ht="18.75" x14ac:dyDescent="0.3">
      <c r="B581" s="73"/>
      <c r="C581" s="73"/>
      <c r="D581" s="73"/>
      <c r="E581" s="73"/>
    </row>
    <row r="582" spans="2:5" ht="18.75" x14ac:dyDescent="0.3">
      <c r="B582" s="73"/>
      <c r="C582" s="73"/>
      <c r="D582" s="73"/>
      <c r="E582" s="73"/>
    </row>
    <row r="583" spans="2:5" ht="18.75" x14ac:dyDescent="0.3">
      <c r="B583" s="73"/>
      <c r="C583" s="73"/>
      <c r="D583" s="73"/>
      <c r="E583" s="73"/>
    </row>
    <row r="584" spans="2:5" ht="18.75" x14ac:dyDescent="0.3">
      <c r="B584" s="73"/>
      <c r="C584" s="73"/>
      <c r="D584" s="73"/>
      <c r="E584" s="73"/>
    </row>
    <row r="585" spans="2:5" ht="18.75" x14ac:dyDescent="0.3">
      <c r="B585" s="73"/>
      <c r="C585" s="73"/>
      <c r="D585" s="73"/>
      <c r="E585" s="73"/>
    </row>
    <row r="586" spans="2:5" ht="18.75" x14ac:dyDescent="0.3">
      <c r="B586" s="73"/>
      <c r="C586" s="73"/>
      <c r="D586" s="73"/>
      <c r="E586" s="73"/>
    </row>
    <row r="587" spans="2:5" ht="18.75" x14ac:dyDescent="0.3">
      <c r="B587" s="73"/>
      <c r="C587" s="73"/>
      <c r="D587" s="73"/>
      <c r="E587" s="73"/>
    </row>
    <row r="588" spans="2:5" ht="18.75" x14ac:dyDescent="0.3">
      <c r="B588" s="73"/>
      <c r="C588" s="73"/>
      <c r="D588" s="73"/>
      <c r="E588" s="73"/>
    </row>
    <row r="589" spans="2:5" ht="18.75" x14ac:dyDescent="0.3">
      <c r="B589" s="73"/>
      <c r="C589" s="73"/>
      <c r="D589" s="73"/>
      <c r="E589" s="73"/>
    </row>
    <row r="590" spans="2:5" ht="18.75" x14ac:dyDescent="0.3">
      <c r="B590" s="73"/>
      <c r="C590" s="73"/>
      <c r="D590" s="73"/>
      <c r="E590" s="73"/>
    </row>
    <row r="591" spans="2:5" ht="18.75" x14ac:dyDescent="0.3">
      <c r="B591" s="73"/>
      <c r="C591" s="73"/>
      <c r="D591" s="73"/>
      <c r="E591" s="73"/>
    </row>
    <row r="592" spans="2:5" ht="18.75" x14ac:dyDescent="0.3">
      <c r="B592" s="73"/>
      <c r="C592" s="73"/>
      <c r="D592" s="73"/>
      <c r="E592" s="73"/>
    </row>
    <row r="593" spans="2:5" ht="18.75" x14ac:dyDescent="0.3">
      <c r="B593" s="73"/>
      <c r="C593" s="73"/>
      <c r="D593" s="73"/>
      <c r="E593" s="73"/>
    </row>
    <row r="594" spans="2:5" ht="18.75" x14ac:dyDescent="0.3">
      <c r="B594" s="73"/>
      <c r="C594" s="73"/>
      <c r="D594" s="73"/>
      <c r="E594" s="73"/>
    </row>
    <row r="595" spans="2:5" ht="18.75" x14ac:dyDescent="0.3">
      <c r="B595" s="73"/>
      <c r="C595" s="73"/>
      <c r="D595" s="73"/>
      <c r="E595" s="73"/>
    </row>
    <row r="596" spans="2:5" ht="18.75" x14ac:dyDescent="0.3">
      <c r="B596" s="73"/>
      <c r="C596" s="73"/>
      <c r="D596" s="73"/>
      <c r="E596" s="73"/>
    </row>
    <row r="597" spans="2:5" ht="18.75" x14ac:dyDescent="0.3">
      <c r="B597" s="73"/>
      <c r="C597" s="73"/>
      <c r="D597" s="73"/>
      <c r="E597" s="73"/>
    </row>
    <row r="598" spans="2:5" ht="18.75" x14ac:dyDescent="0.3">
      <c r="B598" s="73"/>
      <c r="C598" s="73"/>
      <c r="D598" s="73"/>
      <c r="E598" s="73"/>
    </row>
    <row r="599" spans="2:5" ht="18.75" x14ac:dyDescent="0.3">
      <c r="B599" s="73"/>
      <c r="C599" s="73"/>
      <c r="D599" s="73"/>
      <c r="E599" s="73"/>
    </row>
    <row r="600" spans="2:5" ht="18.75" x14ac:dyDescent="0.3">
      <c r="B600" s="73"/>
      <c r="C600" s="73"/>
      <c r="D600" s="73"/>
      <c r="E600" s="73"/>
    </row>
    <row r="601" spans="2:5" ht="18.75" x14ac:dyDescent="0.3">
      <c r="B601" s="73"/>
      <c r="C601" s="73"/>
      <c r="D601" s="73"/>
      <c r="E601" s="73"/>
    </row>
    <row r="602" spans="2:5" ht="18.75" x14ac:dyDescent="0.3">
      <c r="B602" s="73"/>
      <c r="C602" s="73"/>
      <c r="D602" s="73"/>
      <c r="E602" s="73"/>
    </row>
    <row r="603" spans="2:5" ht="18.75" x14ac:dyDescent="0.3">
      <c r="B603" s="73"/>
      <c r="C603" s="73"/>
      <c r="D603" s="73"/>
      <c r="E603" s="73"/>
    </row>
    <row r="604" spans="2:5" ht="18.75" x14ac:dyDescent="0.3">
      <c r="B604" s="73"/>
      <c r="C604" s="73"/>
      <c r="D604" s="73"/>
      <c r="E604" s="73"/>
    </row>
    <row r="605" spans="2:5" ht="18.75" x14ac:dyDescent="0.3">
      <c r="B605" s="73"/>
      <c r="C605" s="73"/>
      <c r="D605" s="73"/>
      <c r="E605" s="73"/>
    </row>
    <row r="606" spans="2:5" ht="18.75" x14ac:dyDescent="0.3">
      <c r="B606" s="73"/>
      <c r="C606" s="73"/>
      <c r="D606" s="73"/>
      <c r="E606" s="73"/>
    </row>
    <row r="607" spans="2:5" ht="18.75" x14ac:dyDescent="0.3">
      <c r="B607" s="73"/>
      <c r="C607" s="73"/>
      <c r="D607" s="73"/>
      <c r="E607" s="73"/>
    </row>
    <row r="608" spans="2:5" ht="18.75" x14ac:dyDescent="0.3">
      <c r="B608" s="73"/>
      <c r="C608" s="73"/>
      <c r="D608" s="73"/>
      <c r="E608" s="73"/>
    </row>
    <row r="609" spans="2:5" ht="18.75" x14ac:dyDescent="0.3">
      <c r="B609" s="73"/>
      <c r="C609" s="73"/>
      <c r="D609" s="73"/>
      <c r="E609" s="73"/>
    </row>
    <row r="610" spans="2:5" ht="18.75" x14ac:dyDescent="0.3">
      <c r="B610" s="73"/>
      <c r="C610" s="73"/>
      <c r="D610" s="73"/>
      <c r="E610" s="73"/>
    </row>
    <row r="611" spans="2:5" ht="18.75" x14ac:dyDescent="0.3">
      <c r="B611" s="73"/>
      <c r="C611" s="73"/>
      <c r="D611" s="73"/>
      <c r="E611" s="73"/>
    </row>
    <row r="612" spans="2:5" ht="18.75" x14ac:dyDescent="0.3">
      <c r="B612" s="73"/>
      <c r="C612" s="73"/>
      <c r="D612" s="73"/>
      <c r="E612" s="73"/>
    </row>
    <row r="613" spans="2:5" ht="18.75" x14ac:dyDescent="0.3">
      <c r="B613" s="73"/>
      <c r="C613" s="73"/>
      <c r="D613" s="73"/>
      <c r="E613" s="73"/>
    </row>
    <row r="614" spans="2:5" ht="18.75" x14ac:dyDescent="0.3">
      <c r="B614" s="73"/>
      <c r="C614" s="73"/>
      <c r="D614" s="73"/>
      <c r="E614" s="73"/>
    </row>
    <row r="615" spans="2:5" ht="18.75" x14ac:dyDescent="0.3">
      <c r="B615" s="73"/>
      <c r="C615" s="73"/>
      <c r="D615" s="73"/>
      <c r="E615" s="73"/>
    </row>
    <row r="616" spans="2:5" ht="18.75" x14ac:dyDescent="0.3">
      <c r="B616" s="73"/>
      <c r="C616" s="73"/>
      <c r="D616" s="73"/>
      <c r="E616" s="73"/>
    </row>
    <row r="617" spans="2:5" ht="18.75" x14ac:dyDescent="0.3">
      <c r="B617" s="73"/>
      <c r="C617" s="73"/>
      <c r="D617" s="73"/>
      <c r="E617" s="73"/>
    </row>
    <row r="618" spans="2:5" ht="18.75" x14ac:dyDescent="0.3">
      <c r="B618" s="73"/>
      <c r="C618" s="73"/>
      <c r="D618" s="73"/>
      <c r="E618" s="73"/>
    </row>
    <row r="619" spans="2:5" ht="18.75" x14ac:dyDescent="0.3">
      <c r="B619" s="73"/>
      <c r="C619" s="73"/>
      <c r="D619" s="73"/>
      <c r="E619" s="73"/>
    </row>
    <row r="620" spans="2:5" ht="18.75" x14ac:dyDescent="0.3">
      <c r="B620" s="73"/>
      <c r="C620" s="73"/>
      <c r="D620" s="73"/>
      <c r="E620" s="73"/>
    </row>
    <row r="621" spans="2:5" ht="18.75" x14ac:dyDescent="0.3">
      <c r="B621" s="73"/>
      <c r="C621" s="73"/>
      <c r="D621" s="73"/>
      <c r="E621" s="73"/>
    </row>
    <row r="622" spans="2:5" ht="18.75" x14ac:dyDescent="0.3">
      <c r="B622" s="73"/>
      <c r="C622" s="73"/>
      <c r="D622" s="73"/>
      <c r="E622" s="73"/>
    </row>
    <row r="623" spans="2:5" ht="18.75" x14ac:dyDescent="0.3">
      <c r="B623" s="73"/>
      <c r="C623" s="73"/>
      <c r="D623" s="73"/>
      <c r="E623" s="73"/>
    </row>
    <row r="624" spans="2:5" ht="18.75" x14ac:dyDescent="0.3">
      <c r="B624" s="73"/>
      <c r="C624" s="73"/>
      <c r="D624" s="73"/>
      <c r="E624" s="73"/>
    </row>
    <row r="625" spans="2:5" ht="18.75" x14ac:dyDescent="0.3">
      <c r="B625" s="73"/>
      <c r="C625" s="73"/>
      <c r="D625" s="73"/>
      <c r="E625" s="73"/>
    </row>
    <row r="626" spans="2:5" ht="18.75" x14ac:dyDescent="0.3">
      <c r="B626" s="73"/>
      <c r="C626" s="73"/>
      <c r="D626" s="73"/>
      <c r="E626" s="73"/>
    </row>
    <row r="627" spans="2:5" ht="18.75" x14ac:dyDescent="0.3">
      <c r="B627" s="73"/>
      <c r="C627" s="73"/>
      <c r="D627" s="73"/>
      <c r="E627" s="73"/>
    </row>
    <row r="628" spans="2:5" ht="18.75" x14ac:dyDescent="0.3">
      <c r="B628" s="73"/>
      <c r="C628" s="73"/>
      <c r="D628" s="73"/>
      <c r="E628" s="73"/>
    </row>
    <row r="629" spans="2:5" ht="18.75" x14ac:dyDescent="0.3">
      <c r="B629" s="73"/>
      <c r="C629" s="73"/>
      <c r="D629" s="73"/>
      <c r="E629" s="73"/>
    </row>
    <row r="630" spans="2:5" ht="18.75" x14ac:dyDescent="0.3">
      <c r="B630" s="73"/>
      <c r="C630" s="73"/>
      <c r="D630" s="73"/>
      <c r="E630" s="73"/>
    </row>
    <row r="631" spans="2:5" ht="18.75" x14ac:dyDescent="0.3">
      <c r="B631" s="73"/>
      <c r="C631" s="73"/>
      <c r="D631" s="73"/>
      <c r="E631" s="73"/>
    </row>
    <row r="632" spans="2:5" ht="18.75" x14ac:dyDescent="0.3">
      <c r="B632" s="73"/>
      <c r="C632" s="73"/>
      <c r="D632" s="73"/>
      <c r="E632" s="73"/>
    </row>
    <row r="633" spans="2:5" ht="18.75" x14ac:dyDescent="0.3">
      <c r="B633" s="73"/>
      <c r="C633" s="73"/>
      <c r="D633" s="73"/>
      <c r="E633" s="73"/>
    </row>
    <row r="634" spans="2:5" ht="18.75" x14ac:dyDescent="0.3">
      <c r="B634" s="73"/>
      <c r="C634" s="73"/>
      <c r="D634" s="73"/>
      <c r="E634" s="73"/>
    </row>
    <row r="635" spans="2:5" ht="18.75" x14ac:dyDescent="0.3">
      <c r="B635" s="73"/>
      <c r="C635" s="73"/>
      <c r="D635" s="73"/>
      <c r="E635" s="73"/>
    </row>
    <row r="636" spans="2:5" ht="18.75" x14ac:dyDescent="0.3">
      <c r="B636" s="73"/>
      <c r="C636" s="73"/>
      <c r="D636" s="73"/>
      <c r="E636" s="73"/>
    </row>
    <row r="637" spans="2:5" ht="18.75" x14ac:dyDescent="0.3">
      <c r="B637" s="73"/>
      <c r="C637" s="73"/>
      <c r="D637" s="73"/>
      <c r="E637" s="73"/>
    </row>
    <row r="638" spans="2:5" ht="18.75" x14ac:dyDescent="0.3">
      <c r="B638" s="73"/>
      <c r="C638" s="73"/>
      <c r="D638" s="73"/>
      <c r="E638" s="73"/>
    </row>
    <row r="639" spans="2:5" ht="18.75" x14ac:dyDescent="0.3">
      <c r="B639" s="73"/>
      <c r="C639" s="73"/>
      <c r="D639" s="73"/>
      <c r="E639" s="73"/>
    </row>
    <row r="640" spans="2:5" ht="18.75" x14ac:dyDescent="0.3">
      <c r="B640" s="73"/>
      <c r="C640" s="73"/>
      <c r="D640" s="73"/>
      <c r="E640" s="73"/>
    </row>
    <row r="641" spans="2:5" ht="18.75" x14ac:dyDescent="0.3">
      <c r="B641" s="73"/>
      <c r="C641" s="73"/>
      <c r="D641" s="73"/>
      <c r="E641" s="73"/>
    </row>
    <row r="642" spans="2:5" ht="18.75" x14ac:dyDescent="0.3">
      <c r="B642" s="73"/>
      <c r="C642" s="73"/>
      <c r="D642" s="73"/>
      <c r="E642" s="73"/>
    </row>
    <row r="643" spans="2:5" ht="18.75" x14ac:dyDescent="0.3">
      <c r="B643" s="73"/>
      <c r="C643" s="73"/>
      <c r="D643" s="73"/>
      <c r="E643" s="73"/>
    </row>
    <row r="644" spans="2:5" ht="18.75" x14ac:dyDescent="0.3">
      <c r="B644" s="73"/>
      <c r="C644" s="73"/>
      <c r="D644" s="73"/>
      <c r="E644" s="73"/>
    </row>
    <row r="645" spans="2:5" ht="18.75" x14ac:dyDescent="0.3">
      <c r="B645" s="73"/>
      <c r="C645" s="73"/>
      <c r="D645" s="73"/>
      <c r="E645" s="73"/>
    </row>
    <row r="646" spans="2:5" ht="18.75" x14ac:dyDescent="0.3">
      <c r="B646" s="73"/>
      <c r="C646" s="73"/>
      <c r="D646" s="73"/>
      <c r="E646" s="73"/>
    </row>
    <row r="647" spans="2:5" ht="18.75" x14ac:dyDescent="0.3">
      <c r="B647" s="73"/>
      <c r="C647" s="73"/>
      <c r="D647" s="73"/>
      <c r="E647" s="73"/>
    </row>
    <row r="648" spans="2:5" ht="18.75" x14ac:dyDescent="0.3">
      <c r="B648" s="73"/>
      <c r="C648" s="73"/>
      <c r="D648" s="73"/>
      <c r="E648" s="73"/>
    </row>
    <row r="649" spans="2:5" ht="18.75" x14ac:dyDescent="0.3">
      <c r="B649" s="73"/>
      <c r="C649" s="73"/>
      <c r="D649" s="73"/>
      <c r="E649" s="73"/>
    </row>
    <row r="650" spans="2:5" ht="18.75" x14ac:dyDescent="0.3">
      <c r="B650" s="73"/>
      <c r="C650" s="73"/>
      <c r="D650" s="73"/>
      <c r="E650" s="73"/>
    </row>
    <row r="651" spans="2:5" ht="18.75" x14ac:dyDescent="0.3">
      <c r="B651" s="73"/>
      <c r="C651" s="73"/>
      <c r="D651" s="73"/>
      <c r="E651" s="73"/>
    </row>
    <row r="652" spans="2:5" ht="18.75" x14ac:dyDescent="0.3">
      <c r="B652" s="73"/>
      <c r="C652" s="73"/>
      <c r="D652" s="73"/>
      <c r="E652" s="73"/>
    </row>
    <row r="653" spans="2:5" ht="18.75" x14ac:dyDescent="0.3">
      <c r="B653" s="73"/>
      <c r="C653" s="73"/>
      <c r="D653" s="73"/>
      <c r="E653" s="73"/>
    </row>
    <row r="654" spans="2:5" ht="18.75" x14ac:dyDescent="0.3">
      <c r="B654" s="73"/>
      <c r="C654" s="73"/>
      <c r="D654" s="73"/>
      <c r="E654" s="73"/>
    </row>
    <row r="655" spans="2:5" ht="18.75" x14ac:dyDescent="0.3">
      <c r="B655" s="73"/>
      <c r="C655" s="73"/>
      <c r="D655" s="73"/>
      <c r="E655" s="73"/>
    </row>
    <row r="656" spans="2:5" ht="18.75" x14ac:dyDescent="0.3">
      <c r="B656" s="73"/>
      <c r="C656" s="73"/>
      <c r="D656" s="73"/>
      <c r="E656" s="73"/>
    </row>
    <row r="657" spans="2:5" ht="18.75" x14ac:dyDescent="0.3">
      <c r="B657" s="73"/>
      <c r="C657" s="73"/>
      <c r="D657" s="73"/>
      <c r="E657" s="73"/>
    </row>
    <row r="658" spans="2:5" ht="18.75" x14ac:dyDescent="0.3">
      <c r="B658" s="73"/>
      <c r="C658" s="73"/>
      <c r="D658" s="73"/>
      <c r="E658" s="73"/>
    </row>
    <row r="659" spans="2:5" ht="18.75" x14ac:dyDescent="0.3">
      <c r="B659" s="73"/>
      <c r="C659" s="73"/>
      <c r="D659" s="73"/>
      <c r="E659" s="73"/>
    </row>
    <row r="660" spans="2:5" ht="18.75" x14ac:dyDescent="0.3">
      <c r="B660" s="73"/>
      <c r="C660" s="73"/>
      <c r="D660" s="73"/>
      <c r="E660" s="73"/>
    </row>
    <row r="661" spans="2:5" ht="18.75" x14ac:dyDescent="0.3">
      <c r="B661" s="73"/>
      <c r="C661" s="73"/>
      <c r="D661" s="73"/>
      <c r="E661" s="73"/>
    </row>
    <row r="662" spans="2:5" ht="18.75" x14ac:dyDescent="0.3">
      <c r="B662" s="73"/>
      <c r="C662" s="73"/>
      <c r="D662" s="73"/>
      <c r="E662" s="73"/>
    </row>
    <row r="663" spans="2:5" ht="18.75" x14ac:dyDescent="0.3">
      <c r="B663" s="73"/>
      <c r="C663" s="73"/>
      <c r="D663" s="73"/>
      <c r="E663" s="73"/>
    </row>
    <row r="664" spans="2:5" ht="18.75" x14ac:dyDescent="0.3">
      <c r="B664" s="73"/>
      <c r="C664" s="73"/>
      <c r="D664" s="73"/>
      <c r="E664" s="73"/>
    </row>
    <row r="665" spans="2:5" ht="18.75" x14ac:dyDescent="0.3">
      <c r="B665" s="73"/>
      <c r="C665" s="73"/>
      <c r="D665" s="73"/>
      <c r="E665" s="73"/>
    </row>
    <row r="666" spans="2:5" ht="18.75" x14ac:dyDescent="0.3">
      <c r="B666" s="73"/>
      <c r="C666" s="73"/>
      <c r="D666" s="73"/>
      <c r="E666" s="73"/>
    </row>
    <row r="667" spans="2:5" ht="18.75" x14ac:dyDescent="0.3">
      <c r="B667" s="73"/>
      <c r="C667" s="73"/>
      <c r="D667" s="73"/>
      <c r="E667" s="73"/>
    </row>
    <row r="668" spans="2:5" ht="18.75" x14ac:dyDescent="0.3">
      <c r="B668" s="73"/>
      <c r="C668" s="73"/>
      <c r="D668" s="73"/>
      <c r="E668" s="73"/>
    </row>
    <row r="669" spans="2:5" ht="18.75" x14ac:dyDescent="0.3">
      <c r="B669" s="73"/>
      <c r="C669" s="73"/>
      <c r="D669" s="73"/>
      <c r="E669" s="73"/>
    </row>
    <row r="670" spans="2:5" ht="18.75" x14ac:dyDescent="0.3">
      <c r="B670" s="73"/>
      <c r="C670" s="73"/>
      <c r="D670" s="73"/>
      <c r="E670" s="73"/>
    </row>
    <row r="671" spans="2:5" ht="18.75" x14ac:dyDescent="0.3">
      <c r="B671" s="73"/>
      <c r="C671" s="73"/>
      <c r="D671" s="73"/>
      <c r="E671" s="73"/>
    </row>
    <row r="672" spans="2:5" ht="18.75" x14ac:dyDescent="0.3">
      <c r="B672" s="73"/>
      <c r="C672" s="73"/>
      <c r="D672" s="73"/>
      <c r="E672" s="73"/>
    </row>
    <row r="673" spans="2:5" ht="18.75" x14ac:dyDescent="0.3">
      <c r="B673" s="73"/>
      <c r="C673" s="73"/>
      <c r="D673" s="73"/>
      <c r="E673" s="73"/>
    </row>
    <row r="674" spans="2:5" ht="18.75" x14ac:dyDescent="0.3">
      <c r="B674" s="73"/>
      <c r="C674" s="73"/>
      <c r="D674" s="73"/>
      <c r="E674" s="73"/>
    </row>
    <row r="675" spans="2:5" ht="18.75" x14ac:dyDescent="0.3">
      <c r="B675" s="73"/>
      <c r="C675" s="73"/>
      <c r="D675" s="73"/>
      <c r="E675" s="73"/>
    </row>
    <row r="676" spans="2:5" ht="18.75" x14ac:dyDescent="0.3">
      <c r="B676" s="73"/>
      <c r="C676" s="73"/>
      <c r="D676" s="73"/>
      <c r="E676" s="73"/>
    </row>
    <row r="677" spans="2:5" ht="18.75" x14ac:dyDescent="0.3">
      <c r="B677" s="73"/>
      <c r="C677" s="73"/>
      <c r="D677" s="73"/>
      <c r="E677" s="73"/>
    </row>
    <row r="678" spans="2:5" ht="18.75" x14ac:dyDescent="0.3">
      <c r="B678" s="73"/>
      <c r="C678" s="73"/>
      <c r="D678" s="73"/>
      <c r="E678" s="73"/>
    </row>
    <row r="679" spans="2:5" ht="18.75" x14ac:dyDescent="0.3">
      <c r="B679" s="73"/>
      <c r="C679" s="73"/>
      <c r="D679" s="73"/>
      <c r="E679" s="73"/>
    </row>
    <row r="680" spans="2:5" ht="18.75" x14ac:dyDescent="0.3">
      <c r="B680" s="73"/>
      <c r="C680" s="73"/>
      <c r="D680" s="73"/>
      <c r="E680" s="73"/>
    </row>
    <row r="681" spans="2:5" ht="18.75" x14ac:dyDescent="0.3">
      <c r="B681" s="73"/>
      <c r="C681" s="73"/>
      <c r="D681" s="73"/>
      <c r="E681" s="73"/>
    </row>
    <row r="682" spans="2:5" ht="18.75" x14ac:dyDescent="0.3">
      <c r="B682" s="73"/>
      <c r="C682" s="73"/>
      <c r="D682" s="73"/>
      <c r="E682" s="73"/>
    </row>
    <row r="683" spans="2:5" ht="18.75" x14ac:dyDescent="0.3">
      <c r="B683" s="73"/>
      <c r="C683" s="73"/>
      <c r="D683" s="73"/>
      <c r="E683" s="73"/>
    </row>
    <row r="684" spans="2:5" ht="18.75" x14ac:dyDescent="0.3">
      <c r="B684" s="73"/>
      <c r="C684" s="73"/>
      <c r="D684" s="73"/>
      <c r="E684" s="73"/>
    </row>
    <row r="685" spans="2:5" ht="18.75" x14ac:dyDescent="0.3">
      <c r="B685" s="73"/>
      <c r="C685" s="73"/>
      <c r="D685" s="73"/>
      <c r="E685" s="73"/>
    </row>
    <row r="686" spans="2:5" ht="18.75" x14ac:dyDescent="0.3">
      <c r="B686" s="73"/>
      <c r="C686" s="73"/>
      <c r="D686" s="73"/>
      <c r="E686" s="73"/>
    </row>
    <row r="687" spans="2:5" ht="18.75" x14ac:dyDescent="0.3">
      <c r="B687" s="73"/>
      <c r="C687" s="73"/>
      <c r="D687" s="73"/>
      <c r="E687" s="73"/>
    </row>
    <row r="688" spans="2:5" ht="18.75" x14ac:dyDescent="0.3">
      <c r="B688" s="73"/>
      <c r="C688" s="73"/>
      <c r="D688" s="73"/>
      <c r="E688" s="73"/>
    </row>
    <row r="689" spans="2:5" ht="18.75" x14ac:dyDescent="0.3">
      <c r="B689" s="73"/>
      <c r="C689" s="73"/>
      <c r="D689" s="73"/>
      <c r="E689" s="73"/>
    </row>
    <row r="690" spans="2:5" ht="18.75" x14ac:dyDescent="0.3">
      <c r="B690" s="73"/>
      <c r="C690" s="73"/>
      <c r="D690" s="73"/>
      <c r="E690" s="73"/>
    </row>
    <row r="691" spans="2:5" ht="18.75" x14ac:dyDescent="0.3">
      <c r="B691" s="73"/>
      <c r="C691" s="73"/>
      <c r="D691" s="73"/>
      <c r="E691" s="73"/>
    </row>
    <row r="692" spans="2:5" ht="18.75" x14ac:dyDescent="0.3">
      <c r="B692" s="73"/>
      <c r="C692" s="73"/>
      <c r="D692" s="73"/>
      <c r="E692" s="73"/>
    </row>
    <row r="693" spans="2:5" ht="18.75" x14ac:dyDescent="0.3">
      <c r="B693" s="73"/>
      <c r="C693" s="73"/>
      <c r="D693" s="73"/>
      <c r="E693" s="73"/>
    </row>
    <row r="694" spans="2:5" ht="18.75" x14ac:dyDescent="0.3">
      <c r="B694" s="73"/>
      <c r="C694" s="73"/>
      <c r="D694" s="73"/>
      <c r="E694" s="73"/>
    </row>
    <row r="695" spans="2:5" ht="18.75" x14ac:dyDescent="0.3">
      <c r="B695" s="73"/>
      <c r="C695" s="73"/>
      <c r="D695" s="73"/>
      <c r="E695" s="73"/>
    </row>
    <row r="696" spans="2:5" ht="18.75" x14ac:dyDescent="0.3">
      <c r="B696" s="73"/>
      <c r="C696" s="73"/>
      <c r="D696" s="73"/>
      <c r="E696" s="73"/>
    </row>
    <row r="697" spans="2:5" ht="18.75" x14ac:dyDescent="0.3">
      <c r="B697" s="73"/>
      <c r="C697" s="73"/>
      <c r="D697" s="73"/>
      <c r="E697" s="73"/>
    </row>
    <row r="698" spans="2:5" ht="18.75" x14ac:dyDescent="0.3">
      <c r="B698" s="73"/>
      <c r="C698" s="73"/>
      <c r="D698" s="73"/>
      <c r="E698" s="73"/>
    </row>
    <row r="699" spans="2:5" ht="18.75" x14ac:dyDescent="0.3">
      <c r="B699" s="73"/>
      <c r="C699" s="73"/>
      <c r="D699" s="73"/>
      <c r="E699" s="73"/>
    </row>
    <row r="700" spans="2:5" ht="18.75" x14ac:dyDescent="0.3">
      <c r="B700" s="73"/>
      <c r="C700" s="73"/>
      <c r="D700" s="73"/>
      <c r="E700" s="73"/>
    </row>
    <row r="701" spans="2:5" ht="18.75" x14ac:dyDescent="0.3">
      <c r="B701" s="73"/>
      <c r="C701" s="73"/>
      <c r="D701" s="73"/>
      <c r="E701" s="73"/>
    </row>
    <row r="702" spans="2:5" ht="18.75" x14ac:dyDescent="0.3">
      <c r="B702" s="73"/>
      <c r="C702" s="73"/>
      <c r="D702" s="73"/>
      <c r="E702" s="73"/>
    </row>
    <row r="703" spans="2:5" ht="18.75" x14ac:dyDescent="0.3">
      <c r="B703" s="73"/>
      <c r="C703" s="73"/>
      <c r="D703" s="73"/>
      <c r="E703" s="73"/>
    </row>
    <row r="704" spans="2:5" ht="18.75" x14ac:dyDescent="0.3">
      <c r="B704" s="73"/>
      <c r="C704" s="73"/>
      <c r="D704" s="73"/>
      <c r="E704" s="73"/>
    </row>
    <row r="705" spans="2:5" ht="18.75" x14ac:dyDescent="0.3">
      <c r="B705" s="73"/>
      <c r="C705" s="73"/>
      <c r="D705" s="73"/>
      <c r="E705" s="73"/>
    </row>
    <row r="706" spans="2:5" ht="18.75" x14ac:dyDescent="0.3">
      <c r="B706" s="73"/>
      <c r="C706" s="73"/>
      <c r="D706" s="73"/>
      <c r="E706" s="73"/>
    </row>
    <row r="707" spans="2:5" ht="18.75" x14ac:dyDescent="0.3">
      <c r="B707" s="73"/>
      <c r="C707" s="73"/>
      <c r="D707" s="73"/>
      <c r="E707" s="73"/>
    </row>
    <row r="708" spans="2:5" ht="18.75" x14ac:dyDescent="0.3">
      <c r="B708" s="73"/>
      <c r="C708" s="73"/>
      <c r="D708" s="73"/>
      <c r="E708" s="73"/>
    </row>
    <row r="709" spans="2:5" ht="18.75" x14ac:dyDescent="0.3">
      <c r="B709" s="73"/>
      <c r="C709" s="73"/>
      <c r="D709" s="73"/>
      <c r="E709" s="73"/>
    </row>
    <row r="710" spans="2:5" ht="18.75" x14ac:dyDescent="0.3">
      <c r="B710" s="73"/>
      <c r="C710" s="73"/>
      <c r="D710" s="73"/>
      <c r="E710" s="73"/>
    </row>
    <row r="711" spans="2:5" ht="18.75" x14ac:dyDescent="0.3">
      <c r="B711" s="73"/>
      <c r="C711" s="73"/>
      <c r="D711" s="73"/>
      <c r="E711" s="73"/>
    </row>
    <row r="712" spans="2:5" ht="18.75" x14ac:dyDescent="0.3">
      <c r="B712" s="73"/>
      <c r="C712" s="73"/>
      <c r="D712" s="73"/>
      <c r="E712" s="73"/>
    </row>
    <row r="713" spans="2:5" ht="18.75" x14ac:dyDescent="0.3">
      <c r="B713" s="73"/>
      <c r="C713" s="73"/>
      <c r="D713" s="73"/>
      <c r="E713" s="73"/>
    </row>
    <row r="714" spans="2:5" ht="18.75" x14ac:dyDescent="0.3">
      <c r="B714" s="73"/>
      <c r="C714" s="73"/>
      <c r="D714" s="73"/>
      <c r="E714" s="73"/>
    </row>
    <row r="715" spans="2:5" ht="18.75" x14ac:dyDescent="0.3">
      <c r="B715" s="73"/>
      <c r="C715" s="73"/>
      <c r="D715" s="73"/>
      <c r="E715" s="73"/>
    </row>
    <row r="716" spans="2:5" ht="18.75" x14ac:dyDescent="0.3">
      <c r="B716" s="73"/>
      <c r="C716" s="73"/>
      <c r="D716" s="73"/>
      <c r="E716" s="73"/>
    </row>
    <row r="717" spans="2:5" ht="18.75" x14ac:dyDescent="0.3">
      <c r="B717" s="73"/>
      <c r="C717" s="73"/>
      <c r="D717" s="73"/>
      <c r="E717" s="73"/>
    </row>
    <row r="718" spans="2:5" ht="18.75" x14ac:dyDescent="0.3">
      <c r="B718" s="73"/>
      <c r="C718" s="73"/>
      <c r="D718" s="73"/>
      <c r="E718" s="73"/>
    </row>
    <row r="719" spans="2:5" ht="18.75" x14ac:dyDescent="0.3">
      <c r="B719" s="73"/>
      <c r="C719" s="73"/>
      <c r="D719" s="73"/>
      <c r="E719" s="73"/>
    </row>
    <row r="720" spans="2:5" ht="18.75" x14ac:dyDescent="0.3">
      <c r="B720" s="73"/>
      <c r="C720" s="73"/>
      <c r="D720" s="73"/>
      <c r="E720" s="73"/>
    </row>
    <row r="721" spans="2:5" ht="18.75" x14ac:dyDescent="0.3">
      <c r="B721" s="73"/>
      <c r="C721" s="73"/>
      <c r="D721" s="73"/>
      <c r="E721" s="73"/>
    </row>
    <row r="722" spans="2:5" ht="18.75" x14ac:dyDescent="0.3">
      <c r="B722" s="73"/>
      <c r="C722" s="73"/>
      <c r="D722" s="73"/>
      <c r="E722" s="73"/>
    </row>
    <row r="723" spans="2:5" ht="18.75" x14ac:dyDescent="0.3">
      <c r="B723" s="73"/>
      <c r="C723" s="73"/>
      <c r="D723" s="73"/>
      <c r="E723" s="73"/>
    </row>
    <row r="724" spans="2:5" ht="18.75" x14ac:dyDescent="0.3">
      <c r="B724" s="73"/>
      <c r="C724" s="73"/>
      <c r="D724" s="73"/>
      <c r="E724" s="73"/>
    </row>
    <row r="725" spans="2:5" ht="18.75" x14ac:dyDescent="0.3">
      <c r="B725" s="73"/>
      <c r="C725" s="73"/>
      <c r="D725" s="73"/>
      <c r="E725" s="73"/>
    </row>
    <row r="726" spans="2:5" ht="18.75" x14ac:dyDescent="0.3">
      <c r="B726" s="73"/>
      <c r="C726" s="73"/>
      <c r="D726" s="73"/>
      <c r="E726" s="73"/>
    </row>
    <row r="727" spans="2:5" ht="18.75" x14ac:dyDescent="0.3">
      <c r="B727" s="73"/>
      <c r="C727" s="73"/>
      <c r="D727" s="73"/>
      <c r="E727" s="73"/>
    </row>
    <row r="728" spans="2:5" ht="18.75" x14ac:dyDescent="0.3">
      <c r="B728" s="73"/>
      <c r="C728" s="73"/>
      <c r="D728" s="73"/>
      <c r="E728" s="73"/>
    </row>
    <row r="729" spans="2:5" ht="18.75" x14ac:dyDescent="0.3">
      <c r="B729" s="73"/>
      <c r="C729" s="73"/>
      <c r="D729" s="73"/>
      <c r="E729" s="73"/>
    </row>
    <row r="730" spans="2:5" ht="18.75" x14ac:dyDescent="0.3">
      <c r="B730" s="73"/>
      <c r="C730" s="73"/>
      <c r="D730" s="73"/>
      <c r="E730" s="73"/>
    </row>
    <row r="731" spans="2:5" ht="18.75" x14ac:dyDescent="0.3">
      <c r="B731" s="73"/>
      <c r="C731" s="73"/>
      <c r="D731" s="73"/>
      <c r="E731" s="73"/>
    </row>
    <row r="732" spans="2:5" ht="18.75" x14ac:dyDescent="0.3">
      <c r="B732" s="73"/>
      <c r="C732" s="73"/>
      <c r="D732" s="73"/>
      <c r="E732" s="73"/>
    </row>
    <row r="733" spans="2:5" ht="18.75" x14ac:dyDescent="0.3">
      <c r="B733" s="73"/>
      <c r="C733" s="73"/>
      <c r="D733" s="73"/>
      <c r="E733" s="73"/>
    </row>
    <row r="734" spans="2:5" ht="18.75" x14ac:dyDescent="0.3">
      <c r="B734" s="73"/>
      <c r="C734" s="73"/>
      <c r="D734" s="73"/>
      <c r="E734" s="73"/>
    </row>
    <row r="735" spans="2:5" ht="18.75" x14ac:dyDescent="0.3">
      <c r="B735" s="73"/>
      <c r="C735" s="73"/>
      <c r="D735" s="73"/>
      <c r="E735" s="73"/>
    </row>
    <row r="736" spans="2:5" ht="18.75" x14ac:dyDescent="0.3">
      <c r="B736" s="73"/>
      <c r="C736" s="73"/>
      <c r="D736" s="73"/>
      <c r="E736" s="73"/>
    </row>
    <row r="737" spans="2:5" ht="18.75" x14ac:dyDescent="0.3">
      <c r="B737" s="73"/>
      <c r="C737" s="73"/>
      <c r="D737" s="73"/>
      <c r="E737" s="73"/>
    </row>
    <row r="738" spans="2:5" ht="18.75" x14ac:dyDescent="0.3">
      <c r="B738" s="73"/>
      <c r="C738" s="73"/>
      <c r="D738" s="73"/>
      <c r="E738" s="73"/>
    </row>
    <row r="739" spans="2:5" ht="18.75" x14ac:dyDescent="0.3">
      <c r="B739" s="73"/>
      <c r="C739" s="73"/>
      <c r="D739" s="73"/>
      <c r="E739" s="73"/>
    </row>
    <row r="740" spans="2:5" ht="18.75" x14ac:dyDescent="0.3">
      <c r="B740" s="73"/>
      <c r="C740" s="73"/>
      <c r="D740" s="73"/>
      <c r="E740" s="73"/>
    </row>
    <row r="741" spans="2:5" ht="18.75" x14ac:dyDescent="0.3">
      <c r="B741" s="73"/>
      <c r="C741" s="73"/>
      <c r="D741" s="73"/>
      <c r="E741" s="73"/>
    </row>
    <row r="742" spans="2:5" ht="18.75" x14ac:dyDescent="0.3">
      <c r="B742" s="73"/>
      <c r="C742" s="73"/>
      <c r="D742" s="73"/>
      <c r="E742" s="73"/>
    </row>
    <row r="743" spans="2:5" ht="18.75" x14ac:dyDescent="0.3">
      <c r="B743" s="73"/>
      <c r="C743" s="73"/>
      <c r="D743" s="73"/>
      <c r="E743" s="73"/>
    </row>
    <row r="744" spans="2:5" ht="18.75" x14ac:dyDescent="0.3">
      <c r="B744" s="73"/>
      <c r="C744" s="73"/>
      <c r="D744" s="73"/>
      <c r="E744" s="73"/>
    </row>
    <row r="745" spans="2:5" ht="18.75" x14ac:dyDescent="0.3">
      <c r="B745" s="73"/>
      <c r="C745" s="73"/>
      <c r="D745" s="73"/>
      <c r="E745" s="73"/>
    </row>
    <row r="746" spans="2:5" ht="18.75" x14ac:dyDescent="0.3">
      <c r="B746" s="73"/>
      <c r="C746" s="73"/>
      <c r="D746" s="73"/>
      <c r="E746" s="73"/>
    </row>
    <row r="747" spans="2:5" ht="18.75" x14ac:dyDescent="0.3">
      <c r="B747" s="73"/>
      <c r="C747" s="73"/>
      <c r="D747" s="73"/>
      <c r="E747" s="73"/>
    </row>
    <row r="748" spans="2:5" ht="18.75" x14ac:dyDescent="0.3">
      <c r="B748" s="73"/>
      <c r="C748" s="73"/>
      <c r="D748" s="73"/>
      <c r="E748" s="73"/>
    </row>
    <row r="749" spans="2:5" ht="18.75" x14ac:dyDescent="0.3">
      <c r="B749" s="73"/>
      <c r="C749" s="73"/>
      <c r="D749" s="73"/>
      <c r="E749" s="73"/>
    </row>
    <row r="750" spans="2:5" ht="18.75" x14ac:dyDescent="0.3">
      <c r="B750" s="73"/>
      <c r="C750" s="73"/>
      <c r="D750" s="73"/>
      <c r="E750" s="73"/>
    </row>
    <row r="751" spans="2:5" ht="18.75" x14ac:dyDescent="0.3">
      <c r="B751" s="73"/>
      <c r="C751" s="73"/>
      <c r="D751" s="73"/>
      <c r="E751" s="73"/>
    </row>
    <row r="752" spans="2:5" ht="18.75" x14ac:dyDescent="0.3">
      <c r="B752" s="73"/>
      <c r="C752" s="73"/>
      <c r="D752" s="73"/>
      <c r="E752" s="73"/>
    </row>
    <row r="753" spans="2:5" ht="18.75" x14ac:dyDescent="0.3">
      <c r="B753" s="73"/>
      <c r="C753" s="73"/>
      <c r="D753" s="73"/>
      <c r="E753" s="73"/>
    </row>
    <row r="754" spans="2:5" ht="18.75" x14ac:dyDescent="0.3">
      <c r="B754" s="73"/>
      <c r="C754" s="73"/>
      <c r="D754" s="73"/>
      <c r="E754" s="73"/>
    </row>
    <row r="755" spans="2:5" ht="18.75" x14ac:dyDescent="0.3">
      <c r="B755" s="73"/>
      <c r="C755" s="73"/>
      <c r="D755" s="73"/>
      <c r="E755" s="73"/>
    </row>
    <row r="756" spans="2:5" ht="18.75" x14ac:dyDescent="0.3">
      <c r="B756" s="73"/>
      <c r="C756" s="73"/>
      <c r="D756" s="73"/>
      <c r="E756" s="73"/>
    </row>
    <row r="757" spans="2:5" ht="18.75" x14ac:dyDescent="0.3">
      <c r="B757" s="73"/>
      <c r="C757" s="73"/>
      <c r="D757" s="73"/>
      <c r="E757" s="73"/>
    </row>
    <row r="758" spans="2:5" ht="18.75" x14ac:dyDescent="0.3">
      <c r="B758" s="73"/>
      <c r="C758" s="73"/>
      <c r="D758" s="73"/>
      <c r="E758" s="73"/>
    </row>
    <row r="759" spans="2:5" ht="18.75" x14ac:dyDescent="0.3">
      <c r="B759" s="73"/>
      <c r="C759" s="73"/>
      <c r="D759" s="73"/>
      <c r="E759" s="73"/>
    </row>
    <row r="760" spans="2:5" ht="18.75" x14ac:dyDescent="0.3">
      <c r="B760" s="73"/>
      <c r="C760" s="73"/>
      <c r="D760" s="73"/>
      <c r="E760" s="73"/>
    </row>
    <row r="761" spans="2:5" ht="18.75" x14ac:dyDescent="0.3">
      <c r="B761" s="73"/>
      <c r="C761" s="73"/>
      <c r="D761" s="73"/>
      <c r="E761" s="73"/>
    </row>
    <row r="762" spans="2:5" ht="18.75" x14ac:dyDescent="0.3">
      <c r="B762" s="73"/>
      <c r="C762" s="73"/>
      <c r="D762" s="73"/>
      <c r="E762" s="73"/>
    </row>
    <row r="763" spans="2:5" ht="18.75" x14ac:dyDescent="0.3">
      <c r="B763" s="73"/>
      <c r="C763" s="73"/>
      <c r="D763" s="73"/>
      <c r="E763" s="73"/>
    </row>
    <row r="764" spans="2:5" ht="18.75" x14ac:dyDescent="0.3">
      <c r="B764" s="73"/>
      <c r="C764" s="73"/>
      <c r="D764" s="73"/>
      <c r="E764" s="73"/>
    </row>
    <row r="765" spans="2:5" ht="18.75" x14ac:dyDescent="0.3">
      <c r="B765" s="73"/>
      <c r="C765" s="73"/>
      <c r="D765" s="73"/>
      <c r="E765" s="73"/>
    </row>
    <row r="766" spans="2:5" ht="18.75" x14ac:dyDescent="0.3">
      <c r="B766" s="73"/>
      <c r="C766" s="73"/>
      <c r="D766" s="73"/>
      <c r="E766" s="73"/>
    </row>
    <row r="767" spans="2:5" ht="18.75" x14ac:dyDescent="0.3">
      <c r="B767" s="73"/>
      <c r="C767" s="73"/>
      <c r="D767" s="73"/>
      <c r="E767" s="73"/>
    </row>
    <row r="768" spans="2:5" ht="18.75" x14ac:dyDescent="0.3">
      <c r="B768" s="73"/>
      <c r="C768" s="73"/>
      <c r="D768" s="73"/>
      <c r="E768" s="73"/>
    </row>
    <row r="769" spans="2:5" ht="18.75" x14ac:dyDescent="0.3">
      <c r="B769" s="73"/>
      <c r="C769" s="73"/>
      <c r="D769" s="73"/>
      <c r="E769" s="73"/>
    </row>
    <row r="770" spans="2:5" ht="18.75" x14ac:dyDescent="0.3">
      <c r="B770" s="73"/>
      <c r="C770" s="73"/>
      <c r="D770" s="73"/>
      <c r="E770" s="73"/>
    </row>
    <row r="771" spans="2:5" ht="18.75" x14ac:dyDescent="0.3">
      <c r="B771" s="73"/>
      <c r="C771" s="73"/>
      <c r="D771" s="73"/>
      <c r="E771" s="73"/>
    </row>
    <row r="772" spans="2:5" ht="18.75" x14ac:dyDescent="0.3">
      <c r="B772" s="73"/>
      <c r="C772" s="73"/>
      <c r="D772" s="73"/>
      <c r="E772" s="73"/>
    </row>
    <row r="773" spans="2:5" ht="18.75" x14ac:dyDescent="0.3">
      <c r="B773" s="73"/>
      <c r="C773" s="73"/>
      <c r="D773" s="73"/>
      <c r="E773" s="73"/>
    </row>
    <row r="774" spans="2:5" ht="18.75" x14ac:dyDescent="0.3">
      <c r="B774" s="73"/>
      <c r="C774" s="73"/>
      <c r="D774" s="73"/>
      <c r="E774" s="73"/>
    </row>
    <row r="775" spans="2:5" ht="18.75" x14ac:dyDescent="0.3">
      <c r="B775" s="73"/>
      <c r="C775" s="73"/>
      <c r="D775" s="73"/>
      <c r="E775" s="73"/>
    </row>
    <row r="776" spans="2:5" ht="18.75" x14ac:dyDescent="0.3">
      <c r="B776" s="73"/>
      <c r="C776" s="73"/>
      <c r="D776" s="73"/>
      <c r="E776" s="73"/>
    </row>
    <row r="777" spans="2:5" ht="18.75" x14ac:dyDescent="0.3">
      <c r="B777" s="73"/>
      <c r="C777" s="73"/>
      <c r="D777" s="73"/>
      <c r="E777" s="73"/>
    </row>
    <row r="778" spans="2:5" ht="18.75" x14ac:dyDescent="0.3">
      <c r="B778" s="73"/>
      <c r="C778" s="73"/>
      <c r="D778" s="73"/>
      <c r="E778" s="73"/>
    </row>
    <row r="779" spans="2:5" ht="18.75" x14ac:dyDescent="0.3">
      <c r="B779" s="73"/>
      <c r="C779" s="73"/>
      <c r="D779" s="73"/>
      <c r="E779" s="73"/>
    </row>
    <row r="780" spans="2:5" ht="18.75" x14ac:dyDescent="0.3">
      <c r="B780" s="73"/>
      <c r="C780" s="73"/>
      <c r="D780" s="73"/>
      <c r="E780" s="73"/>
    </row>
    <row r="781" spans="2:5" ht="18.75" x14ac:dyDescent="0.3">
      <c r="B781" s="73"/>
      <c r="C781" s="73"/>
      <c r="D781" s="73"/>
      <c r="E781" s="73"/>
    </row>
    <row r="782" spans="2:5" ht="18.75" x14ac:dyDescent="0.3">
      <c r="B782" s="73"/>
      <c r="C782" s="73"/>
      <c r="D782" s="73"/>
      <c r="E782" s="73"/>
    </row>
    <row r="783" spans="2:5" ht="18.75" x14ac:dyDescent="0.3">
      <c r="B783" s="73"/>
      <c r="C783" s="73"/>
      <c r="D783" s="73"/>
      <c r="E783" s="73"/>
    </row>
    <row r="784" spans="2:5" ht="18.75" x14ac:dyDescent="0.3">
      <c r="B784" s="73"/>
      <c r="C784" s="73"/>
      <c r="D784" s="73"/>
      <c r="E784" s="73"/>
    </row>
    <row r="785" spans="2:5" ht="18.75" x14ac:dyDescent="0.3">
      <c r="B785" s="73"/>
      <c r="C785" s="73"/>
      <c r="D785" s="73"/>
      <c r="E785" s="73"/>
    </row>
    <row r="786" spans="2:5" ht="18.75" x14ac:dyDescent="0.3">
      <c r="B786" s="73"/>
      <c r="C786" s="73"/>
      <c r="D786" s="73"/>
      <c r="E786" s="73"/>
    </row>
    <row r="787" spans="2:5" ht="18.75" x14ac:dyDescent="0.3">
      <c r="B787" s="73"/>
      <c r="C787" s="73"/>
      <c r="D787" s="73"/>
      <c r="E787" s="73"/>
    </row>
    <row r="788" spans="2:5" ht="18.75" x14ac:dyDescent="0.3">
      <c r="B788" s="73"/>
      <c r="C788" s="73"/>
      <c r="D788" s="73"/>
      <c r="E788" s="73"/>
    </row>
    <row r="789" spans="2:5" ht="18.75" x14ac:dyDescent="0.3">
      <c r="B789" s="73"/>
      <c r="C789" s="73"/>
      <c r="D789" s="73"/>
      <c r="E789" s="73"/>
    </row>
    <row r="790" spans="2:5" ht="18.75" x14ac:dyDescent="0.3">
      <c r="B790" s="73"/>
      <c r="C790" s="73"/>
      <c r="D790" s="73"/>
      <c r="E790" s="73"/>
    </row>
    <row r="791" spans="2:5" ht="18.75" x14ac:dyDescent="0.3">
      <c r="B791" s="73"/>
      <c r="C791" s="73"/>
      <c r="D791" s="73"/>
      <c r="E791" s="73"/>
    </row>
    <row r="792" spans="2:5" ht="18.75" x14ac:dyDescent="0.3">
      <c r="B792" s="73"/>
      <c r="C792" s="73"/>
      <c r="D792" s="73"/>
      <c r="E792" s="73"/>
    </row>
    <row r="793" spans="2:5" ht="18.75" x14ac:dyDescent="0.3">
      <c r="B793" s="73"/>
      <c r="C793" s="73"/>
      <c r="D793" s="73"/>
      <c r="E793" s="73"/>
    </row>
    <row r="794" spans="2:5" ht="18.75" x14ac:dyDescent="0.3">
      <c r="B794" s="73"/>
      <c r="C794" s="73"/>
      <c r="D794" s="73"/>
      <c r="E794" s="73"/>
    </row>
    <row r="795" spans="2:5" ht="18.75" x14ac:dyDescent="0.3">
      <c r="B795" s="73"/>
      <c r="C795" s="73"/>
      <c r="D795" s="73"/>
      <c r="E795" s="73"/>
    </row>
    <row r="796" spans="2:5" ht="18.75" x14ac:dyDescent="0.3">
      <c r="B796" s="73"/>
      <c r="C796" s="73"/>
      <c r="D796" s="73"/>
      <c r="E796" s="73"/>
    </row>
    <row r="797" spans="2:5" ht="18.75" x14ac:dyDescent="0.3">
      <c r="B797" s="73"/>
      <c r="C797" s="73"/>
      <c r="D797" s="73"/>
      <c r="E797" s="73"/>
    </row>
    <row r="798" spans="2:5" ht="18.75" x14ac:dyDescent="0.3">
      <c r="B798" s="73"/>
      <c r="C798" s="73"/>
      <c r="D798" s="73"/>
      <c r="E798" s="73"/>
    </row>
    <row r="799" spans="2:5" ht="18.75" x14ac:dyDescent="0.3">
      <c r="B799" s="73"/>
      <c r="C799" s="73"/>
      <c r="D799" s="73"/>
      <c r="E799" s="73"/>
    </row>
    <row r="800" spans="2:5" ht="18.75" x14ac:dyDescent="0.3">
      <c r="B800" s="73"/>
      <c r="C800" s="73"/>
      <c r="D800" s="73"/>
      <c r="E800" s="73"/>
    </row>
    <row r="801" spans="2:5" ht="18.75" x14ac:dyDescent="0.3">
      <c r="B801" s="73"/>
      <c r="C801" s="73"/>
      <c r="D801" s="73"/>
      <c r="E801" s="73"/>
    </row>
    <row r="802" spans="2:5" ht="18.75" x14ac:dyDescent="0.3">
      <c r="B802" s="73"/>
      <c r="C802" s="73"/>
      <c r="D802" s="73"/>
      <c r="E802" s="73"/>
    </row>
    <row r="803" spans="2:5" ht="18.75" x14ac:dyDescent="0.3">
      <c r="B803" s="73"/>
      <c r="C803" s="73"/>
      <c r="D803" s="73"/>
      <c r="E803" s="73"/>
    </row>
    <row r="804" spans="2:5" ht="18.75" x14ac:dyDescent="0.3">
      <c r="B804" s="73"/>
      <c r="C804" s="73"/>
      <c r="D804" s="73"/>
      <c r="E804" s="73"/>
    </row>
    <row r="805" spans="2:5" ht="18.75" x14ac:dyDescent="0.3">
      <c r="B805" s="73"/>
      <c r="C805" s="73"/>
      <c r="D805" s="73"/>
      <c r="E805" s="73"/>
    </row>
    <row r="806" spans="2:5" ht="18.75" x14ac:dyDescent="0.3">
      <c r="B806" s="73"/>
      <c r="C806" s="73"/>
      <c r="D806" s="73"/>
      <c r="E806" s="73"/>
    </row>
    <row r="807" spans="2:5" ht="18.75" x14ac:dyDescent="0.3">
      <c r="B807" s="73"/>
      <c r="C807" s="73"/>
      <c r="D807" s="73"/>
      <c r="E807" s="73"/>
    </row>
    <row r="808" spans="2:5" ht="18.75" x14ac:dyDescent="0.3">
      <c r="B808" s="73"/>
      <c r="C808" s="73"/>
      <c r="D808" s="73"/>
      <c r="E808" s="73"/>
    </row>
    <row r="809" spans="2:5" ht="18.75" x14ac:dyDescent="0.3">
      <c r="B809" s="73"/>
      <c r="C809" s="73"/>
      <c r="D809" s="73"/>
      <c r="E809" s="73"/>
    </row>
    <row r="810" spans="2:5" ht="18.75" x14ac:dyDescent="0.3">
      <c r="B810" s="73"/>
      <c r="C810" s="73"/>
      <c r="D810" s="73"/>
      <c r="E810" s="73"/>
    </row>
    <row r="811" spans="2:5" ht="18.75" x14ac:dyDescent="0.3">
      <c r="B811" s="73"/>
      <c r="C811" s="73"/>
      <c r="D811" s="73"/>
      <c r="E811" s="73"/>
    </row>
    <row r="812" spans="2:5" ht="18.75" x14ac:dyDescent="0.3">
      <c r="B812" s="73"/>
      <c r="C812" s="73"/>
      <c r="D812" s="73"/>
      <c r="E812" s="73"/>
    </row>
    <row r="813" spans="2:5" ht="18.75" x14ac:dyDescent="0.3">
      <c r="B813" s="73"/>
      <c r="C813" s="73"/>
      <c r="D813" s="73"/>
      <c r="E813" s="73"/>
    </row>
    <row r="814" spans="2:5" ht="18.75" x14ac:dyDescent="0.3">
      <c r="B814" s="73"/>
      <c r="C814" s="73"/>
      <c r="D814" s="73"/>
      <c r="E814" s="73"/>
    </row>
    <row r="815" spans="2:5" ht="18.75" x14ac:dyDescent="0.3">
      <c r="B815" s="73"/>
      <c r="C815" s="73"/>
      <c r="D815" s="73"/>
      <c r="E815" s="73"/>
    </row>
    <row r="816" spans="2:5" ht="18.75" x14ac:dyDescent="0.3">
      <c r="B816" s="73"/>
      <c r="C816" s="73"/>
      <c r="D816" s="73"/>
      <c r="E816" s="73"/>
    </row>
    <row r="817" spans="2:5" ht="18.75" x14ac:dyDescent="0.3">
      <c r="B817" s="73"/>
      <c r="C817" s="73"/>
      <c r="D817" s="73"/>
      <c r="E817" s="73"/>
    </row>
    <row r="818" spans="2:5" ht="18.75" x14ac:dyDescent="0.3">
      <c r="B818" s="73"/>
      <c r="C818" s="73"/>
      <c r="D818" s="73"/>
      <c r="E818" s="73"/>
    </row>
    <row r="819" spans="2:5" ht="18.75" x14ac:dyDescent="0.3">
      <c r="B819" s="73"/>
      <c r="C819" s="73"/>
      <c r="D819" s="73"/>
      <c r="E819" s="73"/>
    </row>
    <row r="820" spans="2:5" ht="18.75" x14ac:dyDescent="0.3">
      <c r="B820" s="73"/>
      <c r="C820" s="73"/>
      <c r="D820" s="73"/>
      <c r="E820" s="73"/>
    </row>
    <row r="821" spans="2:5" ht="18.75" x14ac:dyDescent="0.3">
      <c r="B821" s="73"/>
      <c r="C821" s="73"/>
      <c r="D821" s="73"/>
      <c r="E821" s="73"/>
    </row>
    <row r="822" spans="2:5" ht="18.75" x14ac:dyDescent="0.3">
      <c r="B822" s="73"/>
      <c r="C822" s="73"/>
      <c r="D822" s="73"/>
      <c r="E822" s="73"/>
    </row>
    <row r="823" spans="2:5" ht="18.75" x14ac:dyDescent="0.3">
      <c r="B823" s="73"/>
      <c r="C823" s="73"/>
      <c r="D823" s="73"/>
      <c r="E823" s="73"/>
    </row>
    <row r="824" spans="2:5" ht="18.75" x14ac:dyDescent="0.3">
      <c r="B824" s="73"/>
      <c r="C824" s="73"/>
      <c r="D824" s="73"/>
      <c r="E824" s="73"/>
    </row>
    <row r="825" spans="2:5" ht="18.75" x14ac:dyDescent="0.3">
      <c r="B825" s="73"/>
      <c r="C825" s="73"/>
      <c r="D825" s="73"/>
      <c r="E825" s="73"/>
    </row>
    <row r="826" spans="2:5" ht="18.75" x14ac:dyDescent="0.3">
      <c r="B826" s="73"/>
      <c r="C826" s="73"/>
      <c r="D826" s="73"/>
      <c r="E826" s="73"/>
    </row>
    <row r="827" spans="2:5" ht="18.75" x14ac:dyDescent="0.3">
      <c r="B827" s="73"/>
      <c r="C827" s="73"/>
      <c r="D827" s="73"/>
      <c r="E827" s="73"/>
    </row>
    <row r="828" spans="2:5" ht="18.75" x14ac:dyDescent="0.3">
      <c r="B828" s="73"/>
      <c r="C828" s="73"/>
      <c r="D828" s="73"/>
      <c r="E828" s="73"/>
    </row>
    <row r="829" spans="2:5" ht="18.75" x14ac:dyDescent="0.3">
      <c r="B829" s="73"/>
      <c r="C829" s="73"/>
      <c r="D829" s="73"/>
      <c r="E829" s="73"/>
    </row>
    <row r="830" spans="2:5" ht="18.75" x14ac:dyDescent="0.3">
      <c r="B830" s="73"/>
      <c r="C830" s="73"/>
      <c r="D830" s="73"/>
      <c r="E830" s="73"/>
    </row>
    <row r="831" spans="2:5" ht="18.75" x14ac:dyDescent="0.3">
      <c r="B831" s="73"/>
      <c r="C831" s="73"/>
      <c r="D831" s="73"/>
      <c r="E831" s="73"/>
    </row>
    <row r="832" spans="2:5" ht="18.75" x14ac:dyDescent="0.3">
      <c r="B832" s="73"/>
      <c r="C832" s="73"/>
      <c r="D832" s="73"/>
      <c r="E832" s="73"/>
    </row>
    <row r="833" spans="2:5" ht="18.75" x14ac:dyDescent="0.3">
      <c r="B833" s="73"/>
      <c r="C833" s="73"/>
      <c r="D833" s="73"/>
      <c r="E833" s="73"/>
    </row>
    <row r="834" spans="2:5" ht="18.75" x14ac:dyDescent="0.3">
      <c r="B834" s="73"/>
      <c r="C834" s="73"/>
      <c r="D834" s="73"/>
      <c r="E834" s="73"/>
    </row>
    <row r="835" spans="2:5" ht="18.75" x14ac:dyDescent="0.3">
      <c r="B835" s="73"/>
      <c r="C835" s="73"/>
      <c r="D835" s="73"/>
      <c r="E835" s="73"/>
    </row>
    <row r="836" spans="2:5" ht="18.75" x14ac:dyDescent="0.3">
      <c r="B836" s="73"/>
      <c r="C836" s="73"/>
      <c r="D836" s="73"/>
      <c r="E836" s="73"/>
    </row>
    <row r="837" spans="2:5" ht="18.75" x14ac:dyDescent="0.3">
      <c r="B837" s="73"/>
      <c r="C837" s="73"/>
      <c r="D837" s="73"/>
      <c r="E837" s="73"/>
    </row>
    <row r="838" spans="2:5" ht="18.75" x14ac:dyDescent="0.3">
      <c r="B838" s="73"/>
      <c r="C838" s="73"/>
      <c r="D838" s="73"/>
      <c r="E838" s="73"/>
    </row>
    <row r="839" spans="2:5" ht="18.75" x14ac:dyDescent="0.3">
      <c r="B839" s="73"/>
      <c r="C839" s="73"/>
      <c r="D839" s="73"/>
      <c r="E839" s="73"/>
    </row>
    <row r="840" spans="2:5" ht="18.75" x14ac:dyDescent="0.3">
      <c r="B840" s="73"/>
      <c r="C840" s="73"/>
      <c r="D840" s="73"/>
      <c r="E840" s="73"/>
    </row>
    <row r="841" spans="2:5" ht="18.75" x14ac:dyDescent="0.3">
      <c r="B841" s="73"/>
      <c r="C841" s="73"/>
      <c r="D841" s="73"/>
      <c r="E841" s="73"/>
    </row>
    <row r="842" spans="2:5" ht="18.75" x14ac:dyDescent="0.3">
      <c r="B842" s="73"/>
      <c r="C842" s="73"/>
      <c r="D842" s="73"/>
      <c r="E842" s="73"/>
    </row>
    <row r="843" spans="2:5" ht="18.75" x14ac:dyDescent="0.3">
      <c r="B843" s="73"/>
      <c r="C843" s="73"/>
      <c r="D843" s="73"/>
      <c r="E843" s="73"/>
    </row>
    <row r="844" spans="2:5" ht="18.75" x14ac:dyDescent="0.3">
      <c r="B844" s="73"/>
      <c r="C844" s="73"/>
      <c r="D844" s="73"/>
      <c r="E844" s="73"/>
    </row>
    <row r="845" spans="2:5" ht="18.75" x14ac:dyDescent="0.3">
      <c r="B845" s="73"/>
      <c r="C845" s="73"/>
      <c r="D845" s="73"/>
      <c r="E845" s="73"/>
    </row>
    <row r="846" spans="2:5" ht="18.75" x14ac:dyDescent="0.3">
      <c r="B846" s="73"/>
      <c r="C846" s="73"/>
      <c r="D846" s="73"/>
      <c r="E846" s="73"/>
    </row>
    <row r="847" spans="2:5" ht="18.75" x14ac:dyDescent="0.3">
      <c r="B847" s="73"/>
      <c r="C847" s="73"/>
      <c r="D847" s="73"/>
      <c r="E847" s="73"/>
    </row>
    <row r="848" spans="2:5" ht="18.75" x14ac:dyDescent="0.3">
      <c r="B848" s="73"/>
      <c r="C848" s="73"/>
      <c r="D848" s="73"/>
      <c r="E848" s="73"/>
    </row>
    <row r="849" spans="2:5" ht="18.75" x14ac:dyDescent="0.3">
      <c r="B849" s="73"/>
      <c r="C849" s="73"/>
      <c r="D849" s="73"/>
      <c r="E849" s="73"/>
    </row>
    <row r="850" spans="2:5" ht="18.75" x14ac:dyDescent="0.3">
      <c r="B850" s="73"/>
      <c r="C850" s="73"/>
      <c r="D850" s="73"/>
      <c r="E850" s="73"/>
    </row>
    <row r="851" spans="2:5" ht="18.75" x14ac:dyDescent="0.3">
      <c r="B851" s="73"/>
      <c r="C851" s="73"/>
      <c r="D851" s="73"/>
      <c r="E851" s="73"/>
    </row>
    <row r="852" spans="2:5" ht="18.75" x14ac:dyDescent="0.3">
      <c r="B852" s="73"/>
      <c r="C852" s="73"/>
      <c r="D852" s="73"/>
      <c r="E852" s="73"/>
    </row>
    <row r="853" spans="2:5" ht="18.75" x14ac:dyDescent="0.3">
      <c r="B853" s="73"/>
      <c r="C853" s="73"/>
      <c r="D853" s="73"/>
      <c r="E853" s="73"/>
    </row>
    <row r="854" spans="2:5" ht="18.75" x14ac:dyDescent="0.3">
      <c r="B854" s="73"/>
      <c r="C854" s="73"/>
      <c r="D854" s="73"/>
      <c r="E854" s="73"/>
    </row>
    <row r="855" spans="2:5" ht="18.75" x14ac:dyDescent="0.3">
      <c r="B855" s="73"/>
      <c r="C855" s="73"/>
      <c r="D855" s="73"/>
      <c r="E855" s="73"/>
    </row>
    <row r="856" spans="2:5" ht="18.75" x14ac:dyDescent="0.3">
      <c r="B856" s="73"/>
      <c r="C856" s="73"/>
      <c r="D856" s="73"/>
      <c r="E856" s="73"/>
    </row>
    <row r="857" spans="2:5" ht="18.75" x14ac:dyDescent="0.3">
      <c r="B857" s="73"/>
      <c r="C857" s="73"/>
      <c r="D857" s="73"/>
      <c r="E857" s="73"/>
    </row>
    <row r="858" spans="2:5" ht="18.75" x14ac:dyDescent="0.3">
      <c r="B858" s="73"/>
      <c r="C858" s="73"/>
      <c r="D858" s="73"/>
      <c r="E858" s="73"/>
    </row>
    <row r="859" spans="2:5" ht="18.75" x14ac:dyDescent="0.3">
      <c r="B859" s="73"/>
      <c r="C859" s="73"/>
      <c r="D859" s="73"/>
      <c r="E859" s="73"/>
    </row>
    <row r="860" spans="2:5" ht="18.75" x14ac:dyDescent="0.3">
      <c r="B860" s="73"/>
      <c r="C860" s="73"/>
      <c r="D860" s="73"/>
      <c r="E860" s="73"/>
    </row>
    <row r="861" spans="2:5" ht="18.75" x14ac:dyDescent="0.3">
      <c r="B861" s="73"/>
      <c r="C861" s="73"/>
      <c r="D861" s="73"/>
      <c r="E861" s="73"/>
    </row>
    <row r="862" spans="2:5" ht="18.75" x14ac:dyDescent="0.3">
      <c r="B862" s="73"/>
      <c r="C862" s="73"/>
      <c r="D862" s="73"/>
      <c r="E862" s="73"/>
    </row>
    <row r="863" spans="2:5" ht="18.75" x14ac:dyDescent="0.3">
      <c r="B863" s="73"/>
      <c r="C863" s="73"/>
      <c r="D863" s="73"/>
      <c r="E863" s="73"/>
    </row>
    <row r="864" spans="2:5" ht="18.75" x14ac:dyDescent="0.3">
      <c r="B864" s="73"/>
      <c r="C864" s="73"/>
      <c r="D864" s="73"/>
      <c r="E864" s="73"/>
    </row>
    <row r="865" spans="2:5" ht="18.75" x14ac:dyDescent="0.3">
      <c r="B865" s="73"/>
      <c r="C865" s="73"/>
      <c r="D865" s="73"/>
      <c r="E865" s="73"/>
    </row>
    <row r="866" spans="2:5" ht="18.75" x14ac:dyDescent="0.3">
      <c r="B866" s="73"/>
      <c r="C866" s="73"/>
      <c r="D866" s="73"/>
      <c r="E866" s="73"/>
    </row>
    <row r="867" spans="2:5" ht="18.75" x14ac:dyDescent="0.3">
      <c r="B867" s="73"/>
      <c r="C867" s="73"/>
      <c r="D867" s="73"/>
      <c r="E867" s="73"/>
    </row>
    <row r="868" spans="2:5" ht="18.75" x14ac:dyDescent="0.3">
      <c r="B868" s="73"/>
      <c r="C868" s="73"/>
      <c r="D868" s="73"/>
      <c r="E868" s="73"/>
    </row>
    <row r="869" spans="2:5" ht="18.75" x14ac:dyDescent="0.3">
      <c r="B869" s="73"/>
      <c r="C869" s="73"/>
      <c r="D869" s="73"/>
      <c r="E869" s="73"/>
    </row>
    <row r="870" spans="2:5" ht="18.75" x14ac:dyDescent="0.3">
      <c r="B870" s="73"/>
      <c r="C870" s="73"/>
      <c r="D870" s="73"/>
      <c r="E870" s="73"/>
    </row>
    <row r="871" spans="2:5" ht="18.75" x14ac:dyDescent="0.3">
      <c r="B871" s="73"/>
      <c r="C871" s="73"/>
      <c r="D871" s="73"/>
      <c r="E871" s="73"/>
    </row>
    <row r="872" spans="2:5" ht="18.75" x14ac:dyDescent="0.3">
      <c r="B872" s="73"/>
      <c r="C872" s="73"/>
      <c r="D872" s="73"/>
      <c r="E872" s="73"/>
    </row>
    <row r="873" spans="2:5" ht="18.75" x14ac:dyDescent="0.3">
      <c r="B873" s="73"/>
      <c r="C873" s="73"/>
      <c r="D873" s="73"/>
      <c r="E873" s="73"/>
    </row>
    <row r="874" spans="2:5" ht="18.75" x14ac:dyDescent="0.3">
      <c r="B874" s="73"/>
      <c r="C874" s="73"/>
      <c r="D874" s="73"/>
      <c r="E874" s="73"/>
    </row>
    <row r="875" spans="2:5" ht="18.75" x14ac:dyDescent="0.3">
      <c r="B875" s="73"/>
      <c r="C875" s="73"/>
      <c r="D875" s="73"/>
      <c r="E875" s="73"/>
    </row>
    <row r="876" spans="2:5" ht="18.75" x14ac:dyDescent="0.3">
      <c r="B876" s="73"/>
      <c r="C876" s="73"/>
      <c r="D876" s="73"/>
      <c r="E876" s="73"/>
    </row>
    <row r="877" spans="2:5" ht="18.75" x14ac:dyDescent="0.3">
      <c r="B877" s="73"/>
      <c r="C877" s="73"/>
      <c r="D877" s="73"/>
      <c r="E877" s="73"/>
    </row>
    <row r="878" spans="2:5" ht="18.75" x14ac:dyDescent="0.3">
      <c r="B878" s="73"/>
      <c r="C878" s="73"/>
      <c r="D878" s="73"/>
      <c r="E878" s="73"/>
    </row>
    <row r="879" spans="2:5" ht="18.75" x14ac:dyDescent="0.3">
      <c r="B879" s="73"/>
      <c r="C879" s="73"/>
      <c r="D879" s="73"/>
      <c r="E879" s="73"/>
    </row>
    <row r="880" spans="2:5" ht="18.75" x14ac:dyDescent="0.3">
      <c r="B880" s="73"/>
      <c r="C880" s="73"/>
      <c r="D880" s="73"/>
      <c r="E880" s="73"/>
    </row>
    <row r="881" spans="2:5" ht="18.75" x14ac:dyDescent="0.3">
      <c r="B881" s="73"/>
      <c r="C881" s="73"/>
      <c r="D881" s="73"/>
      <c r="E881" s="73"/>
    </row>
    <row r="882" spans="2:5" ht="18.75" x14ac:dyDescent="0.3">
      <c r="B882" s="73"/>
      <c r="C882" s="73"/>
      <c r="D882" s="73"/>
      <c r="E882" s="73"/>
    </row>
    <row r="883" spans="2:5" ht="18.75" x14ac:dyDescent="0.3">
      <c r="B883" s="73"/>
      <c r="C883" s="73"/>
      <c r="D883" s="73"/>
      <c r="E883" s="73"/>
    </row>
    <row r="884" spans="2:5" ht="18.75" x14ac:dyDescent="0.3">
      <c r="B884" s="73"/>
      <c r="C884" s="73"/>
      <c r="D884" s="73"/>
      <c r="E884" s="73"/>
    </row>
    <row r="885" spans="2:5" ht="18.75" x14ac:dyDescent="0.3">
      <c r="B885" s="73"/>
      <c r="C885" s="73"/>
      <c r="D885" s="73"/>
      <c r="E885" s="73"/>
    </row>
    <row r="886" spans="2:5" ht="18.75" x14ac:dyDescent="0.3">
      <c r="B886" s="73"/>
      <c r="C886" s="73"/>
      <c r="D886" s="73"/>
      <c r="E886" s="73"/>
    </row>
    <row r="887" spans="2:5" ht="18.75" x14ac:dyDescent="0.3">
      <c r="B887" s="73"/>
      <c r="C887" s="73"/>
      <c r="D887" s="73"/>
      <c r="E887" s="73"/>
    </row>
    <row r="888" spans="2:5" ht="18.75" x14ac:dyDescent="0.3">
      <c r="B888" s="73"/>
      <c r="C888" s="73"/>
      <c r="D888" s="73"/>
      <c r="E888" s="73"/>
    </row>
    <row r="889" spans="2:5" ht="18.75" x14ac:dyDescent="0.3">
      <c r="B889" s="73"/>
      <c r="C889" s="73"/>
      <c r="D889" s="73"/>
      <c r="E889" s="73"/>
    </row>
    <row r="890" spans="2:5" ht="18.75" x14ac:dyDescent="0.3">
      <c r="B890" s="73"/>
      <c r="C890" s="73"/>
      <c r="D890" s="73"/>
      <c r="E890" s="73"/>
    </row>
    <row r="891" spans="2:5" ht="18.75" x14ac:dyDescent="0.3">
      <c r="B891" s="73"/>
      <c r="C891" s="73"/>
      <c r="D891" s="73"/>
      <c r="E891" s="73"/>
    </row>
    <row r="892" spans="2:5" ht="18.75" x14ac:dyDescent="0.3">
      <c r="B892" s="73"/>
      <c r="C892" s="73"/>
      <c r="D892" s="73"/>
      <c r="E892" s="73"/>
    </row>
    <row r="893" spans="2:5" ht="18.75" x14ac:dyDescent="0.3">
      <c r="B893" s="73"/>
      <c r="C893" s="73"/>
      <c r="D893" s="73"/>
      <c r="E893" s="73"/>
    </row>
    <row r="894" spans="2:5" ht="18.75" x14ac:dyDescent="0.3">
      <c r="B894" s="73"/>
      <c r="C894" s="73"/>
      <c r="D894" s="73"/>
      <c r="E894" s="73"/>
    </row>
    <row r="895" spans="2:5" ht="18.75" x14ac:dyDescent="0.3">
      <c r="B895" s="73"/>
      <c r="C895" s="73"/>
      <c r="D895" s="73"/>
      <c r="E895" s="73"/>
    </row>
    <row r="896" spans="2:5" ht="18.75" x14ac:dyDescent="0.3">
      <c r="B896" s="73"/>
      <c r="C896" s="73"/>
      <c r="D896" s="73"/>
      <c r="E896" s="73"/>
    </row>
    <row r="897" spans="2:5" ht="18.75" x14ac:dyDescent="0.3">
      <c r="B897" s="73"/>
      <c r="C897" s="73"/>
      <c r="D897" s="73"/>
      <c r="E897" s="73"/>
    </row>
    <row r="898" spans="2:5" ht="18.75" x14ac:dyDescent="0.3">
      <c r="B898" s="73"/>
      <c r="C898" s="73"/>
      <c r="D898" s="73"/>
      <c r="E898" s="73"/>
    </row>
  </sheetData>
  <mergeCells count="9">
    <mergeCell ref="A1:E1"/>
    <mergeCell ref="A2:E2"/>
    <mergeCell ref="A3:E3"/>
    <mergeCell ref="A4:E4"/>
    <mergeCell ref="A6:A8"/>
    <mergeCell ref="B6:B8"/>
    <mergeCell ref="C6:C8"/>
    <mergeCell ref="D6:D8"/>
    <mergeCell ref="E6:E8"/>
  </mergeCells>
  <pageMargins left="0.35433070866141736" right="0.15748031496062992" top="0.62992125984251968" bottom="0.31496062992125984" header="0.51181102362204722" footer="0.51181102362204722"/>
  <pageSetup paperSize="9" scale="95" orientation="portrait" r:id="rId1"/>
  <headerFooter alignWithMargins="0">
    <oddHeader>&amp;C&amp;"Times New Roman,обычный"&amp;12&amp;A</oddHeader>
    <oddFooter>&amp;R&amp;"Times New Roman,обычный"&amp;F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O24"/>
  <sheetViews>
    <sheetView tabSelected="1" view="pageLayout" zoomScaleNormal="100" zoomScaleSheetLayoutView="100" workbookViewId="0">
      <selection activeCell="S7" sqref="S7:AA11"/>
    </sheetView>
  </sheetViews>
  <sheetFormatPr defaultColWidth="1.42578125" defaultRowHeight="12.75" x14ac:dyDescent="0.2"/>
  <cols>
    <col min="1" max="9" width="1.42578125" style="123" customWidth="1"/>
    <col min="10" max="10" width="3.140625" style="123" customWidth="1"/>
    <col min="11" max="17" width="1.42578125" style="123" customWidth="1"/>
    <col min="18" max="18" width="11.7109375" style="123" customWidth="1"/>
    <col min="19" max="25" width="1.42578125" style="123" customWidth="1"/>
    <col min="26" max="26" width="1.28515625" style="123" customWidth="1"/>
    <col min="27" max="27" width="3.42578125" style="123" customWidth="1"/>
    <col min="28" max="28" width="13.42578125" style="123" customWidth="1"/>
    <col min="29" max="29" width="2.140625" style="123" customWidth="1"/>
    <col min="30" max="31" width="14.140625" style="123" customWidth="1"/>
    <col min="32" max="38" width="1.42578125" style="123" customWidth="1"/>
    <col min="39" max="39" width="6.28515625" style="123" customWidth="1"/>
    <col min="40" max="40" width="17.5703125" style="123" customWidth="1"/>
    <col min="41" max="41" width="17.140625" style="123" customWidth="1"/>
    <col min="42" max="53" width="1.42578125" style="123"/>
    <col min="54" max="54" width="29.28515625" style="123" customWidth="1"/>
    <col min="55" max="256" width="1.42578125" style="123"/>
    <col min="257" max="265" width="1.42578125" style="123" customWidth="1"/>
    <col min="266" max="266" width="3.140625" style="123" customWidth="1"/>
    <col min="267" max="273" width="1.42578125" style="123" customWidth="1"/>
    <col min="274" max="274" width="11.7109375" style="123" customWidth="1"/>
    <col min="275" max="281" width="1.42578125" style="123" customWidth="1"/>
    <col min="282" max="282" width="1.28515625" style="123" customWidth="1"/>
    <col min="283" max="283" width="3.42578125" style="123" customWidth="1"/>
    <col min="284" max="284" width="13.42578125" style="123" customWidth="1"/>
    <col min="285" max="285" width="2.140625" style="123" customWidth="1"/>
    <col min="286" max="287" width="14.140625" style="123" customWidth="1"/>
    <col min="288" max="294" width="1.42578125" style="123" customWidth="1"/>
    <col min="295" max="295" width="6.28515625" style="123" customWidth="1"/>
    <col min="296" max="296" width="17.5703125" style="123" customWidth="1"/>
    <col min="297" max="297" width="17.140625" style="123" customWidth="1"/>
    <col min="298" max="309" width="1.42578125" style="123"/>
    <col min="310" max="310" width="29.28515625" style="123" customWidth="1"/>
    <col min="311" max="512" width="1.42578125" style="123"/>
    <col min="513" max="521" width="1.42578125" style="123" customWidth="1"/>
    <col min="522" max="522" width="3.140625" style="123" customWidth="1"/>
    <col min="523" max="529" width="1.42578125" style="123" customWidth="1"/>
    <col min="530" max="530" width="11.7109375" style="123" customWidth="1"/>
    <col min="531" max="537" width="1.42578125" style="123" customWidth="1"/>
    <col min="538" max="538" width="1.28515625" style="123" customWidth="1"/>
    <col min="539" max="539" width="3.42578125" style="123" customWidth="1"/>
    <col min="540" max="540" width="13.42578125" style="123" customWidth="1"/>
    <col min="541" max="541" width="2.140625" style="123" customWidth="1"/>
    <col min="542" max="543" width="14.140625" style="123" customWidth="1"/>
    <col min="544" max="550" width="1.42578125" style="123" customWidth="1"/>
    <col min="551" max="551" width="6.28515625" style="123" customWidth="1"/>
    <col min="552" max="552" width="17.5703125" style="123" customWidth="1"/>
    <col min="553" max="553" width="17.140625" style="123" customWidth="1"/>
    <col min="554" max="565" width="1.42578125" style="123"/>
    <col min="566" max="566" width="29.28515625" style="123" customWidth="1"/>
    <col min="567" max="768" width="1.42578125" style="123"/>
    <col min="769" max="777" width="1.42578125" style="123" customWidth="1"/>
    <col min="778" max="778" width="3.140625" style="123" customWidth="1"/>
    <col min="779" max="785" width="1.42578125" style="123" customWidth="1"/>
    <col min="786" max="786" width="11.7109375" style="123" customWidth="1"/>
    <col min="787" max="793" width="1.42578125" style="123" customWidth="1"/>
    <col min="794" max="794" width="1.28515625" style="123" customWidth="1"/>
    <col min="795" max="795" width="3.42578125" style="123" customWidth="1"/>
    <col min="796" max="796" width="13.42578125" style="123" customWidth="1"/>
    <col min="797" max="797" width="2.140625" style="123" customWidth="1"/>
    <col min="798" max="799" width="14.140625" style="123" customWidth="1"/>
    <col min="800" max="806" width="1.42578125" style="123" customWidth="1"/>
    <col min="807" max="807" width="6.28515625" style="123" customWidth="1"/>
    <col min="808" max="808" width="17.5703125" style="123" customWidth="1"/>
    <col min="809" max="809" width="17.140625" style="123" customWidth="1"/>
    <col min="810" max="821" width="1.42578125" style="123"/>
    <col min="822" max="822" width="29.28515625" style="123" customWidth="1"/>
    <col min="823" max="1024" width="1.42578125" style="123"/>
    <col min="1025" max="1033" width="1.42578125" style="123" customWidth="1"/>
    <col min="1034" max="1034" width="3.140625" style="123" customWidth="1"/>
    <col min="1035" max="1041" width="1.42578125" style="123" customWidth="1"/>
    <col min="1042" max="1042" width="11.7109375" style="123" customWidth="1"/>
    <col min="1043" max="1049" width="1.42578125" style="123" customWidth="1"/>
    <col min="1050" max="1050" width="1.28515625" style="123" customWidth="1"/>
    <col min="1051" max="1051" width="3.42578125" style="123" customWidth="1"/>
    <col min="1052" max="1052" width="13.42578125" style="123" customWidth="1"/>
    <col min="1053" max="1053" width="2.140625" style="123" customWidth="1"/>
    <col min="1054" max="1055" width="14.140625" style="123" customWidth="1"/>
    <col min="1056" max="1062" width="1.42578125" style="123" customWidth="1"/>
    <col min="1063" max="1063" width="6.28515625" style="123" customWidth="1"/>
    <col min="1064" max="1064" width="17.5703125" style="123" customWidth="1"/>
    <col min="1065" max="1065" width="17.140625" style="123" customWidth="1"/>
    <col min="1066" max="1077" width="1.42578125" style="123"/>
    <col min="1078" max="1078" width="29.28515625" style="123" customWidth="1"/>
    <col min="1079" max="1280" width="1.42578125" style="123"/>
    <col min="1281" max="1289" width="1.42578125" style="123" customWidth="1"/>
    <col min="1290" max="1290" width="3.140625" style="123" customWidth="1"/>
    <col min="1291" max="1297" width="1.42578125" style="123" customWidth="1"/>
    <col min="1298" max="1298" width="11.7109375" style="123" customWidth="1"/>
    <col min="1299" max="1305" width="1.42578125" style="123" customWidth="1"/>
    <col min="1306" max="1306" width="1.28515625" style="123" customWidth="1"/>
    <col min="1307" max="1307" width="3.42578125" style="123" customWidth="1"/>
    <col min="1308" max="1308" width="13.42578125" style="123" customWidth="1"/>
    <col min="1309" max="1309" width="2.140625" style="123" customWidth="1"/>
    <col min="1310" max="1311" width="14.140625" style="123" customWidth="1"/>
    <col min="1312" max="1318" width="1.42578125" style="123" customWidth="1"/>
    <col min="1319" max="1319" width="6.28515625" style="123" customWidth="1"/>
    <col min="1320" max="1320" width="17.5703125" style="123" customWidth="1"/>
    <col min="1321" max="1321" width="17.140625" style="123" customWidth="1"/>
    <col min="1322" max="1333" width="1.42578125" style="123"/>
    <col min="1334" max="1334" width="29.28515625" style="123" customWidth="1"/>
    <col min="1335" max="1536" width="1.42578125" style="123"/>
    <col min="1537" max="1545" width="1.42578125" style="123" customWidth="1"/>
    <col min="1546" max="1546" width="3.140625" style="123" customWidth="1"/>
    <col min="1547" max="1553" width="1.42578125" style="123" customWidth="1"/>
    <col min="1554" max="1554" width="11.7109375" style="123" customWidth="1"/>
    <col min="1555" max="1561" width="1.42578125" style="123" customWidth="1"/>
    <col min="1562" max="1562" width="1.28515625" style="123" customWidth="1"/>
    <col min="1563" max="1563" width="3.42578125" style="123" customWidth="1"/>
    <col min="1564" max="1564" width="13.42578125" style="123" customWidth="1"/>
    <col min="1565" max="1565" width="2.140625" style="123" customWidth="1"/>
    <col min="1566" max="1567" width="14.140625" style="123" customWidth="1"/>
    <col min="1568" max="1574" width="1.42578125" style="123" customWidth="1"/>
    <col min="1575" max="1575" width="6.28515625" style="123" customWidth="1"/>
    <col min="1576" max="1576" width="17.5703125" style="123" customWidth="1"/>
    <col min="1577" max="1577" width="17.140625" style="123" customWidth="1"/>
    <col min="1578" max="1589" width="1.42578125" style="123"/>
    <col min="1590" max="1590" width="29.28515625" style="123" customWidth="1"/>
    <col min="1591" max="1792" width="1.42578125" style="123"/>
    <col min="1793" max="1801" width="1.42578125" style="123" customWidth="1"/>
    <col min="1802" max="1802" width="3.140625" style="123" customWidth="1"/>
    <col min="1803" max="1809" width="1.42578125" style="123" customWidth="1"/>
    <col min="1810" max="1810" width="11.7109375" style="123" customWidth="1"/>
    <col min="1811" max="1817" width="1.42578125" style="123" customWidth="1"/>
    <col min="1818" max="1818" width="1.28515625" style="123" customWidth="1"/>
    <col min="1819" max="1819" width="3.42578125" style="123" customWidth="1"/>
    <col min="1820" max="1820" width="13.42578125" style="123" customWidth="1"/>
    <col min="1821" max="1821" width="2.140625" style="123" customWidth="1"/>
    <col min="1822" max="1823" width="14.140625" style="123" customWidth="1"/>
    <col min="1824" max="1830" width="1.42578125" style="123" customWidth="1"/>
    <col min="1831" max="1831" width="6.28515625" style="123" customWidth="1"/>
    <col min="1832" max="1832" width="17.5703125" style="123" customWidth="1"/>
    <col min="1833" max="1833" width="17.140625" style="123" customWidth="1"/>
    <col min="1834" max="1845" width="1.42578125" style="123"/>
    <col min="1846" max="1846" width="29.28515625" style="123" customWidth="1"/>
    <col min="1847" max="2048" width="1.42578125" style="123"/>
    <col min="2049" max="2057" width="1.42578125" style="123" customWidth="1"/>
    <col min="2058" max="2058" width="3.140625" style="123" customWidth="1"/>
    <col min="2059" max="2065" width="1.42578125" style="123" customWidth="1"/>
    <col min="2066" max="2066" width="11.7109375" style="123" customWidth="1"/>
    <col min="2067" max="2073" width="1.42578125" style="123" customWidth="1"/>
    <col min="2074" max="2074" width="1.28515625" style="123" customWidth="1"/>
    <col min="2075" max="2075" width="3.42578125" style="123" customWidth="1"/>
    <col min="2076" max="2076" width="13.42578125" style="123" customWidth="1"/>
    <col min="2077" max="2077" width="2.140625" style="123" customWidth="1"/>
    <col min="2078" max="2079" width="14.140625" style="123" customWidth="1"/>
    <col min="2080" max="2086" width="1.42578125" style="123" customWidth="1"/>
    <col min="2087" max="2087" width="6.28515625" style="123" customWidth="1"/>
    <col min="2088" max="2088" width="17.5703125" style="123" customWidth="1"/>
    <col min="2089" max="2089" width="17.140625" style="123" customWidth="1"/>
    <col min="2090" max="2101" width="1.42578125" style="123"/>
    <col min="2102" max="2102" width="29.28515625" style="123" customWidth="1"/>
    <col min="2103" max="2304" width="1.42578125" style="123"/>
    <col min="2305" max="2313" width="1.42578125" style="123" customWidth="1"/>
    <col min="2314" max="2314" width="3.140625" style="123" customWidth="1"/>
    <col min="2315" max="2321" width="1.42578125" style="123" customWidth="1"/>
    <col min="2322" max="2322" width="11.7109375" style="123" customWidth="1"/>
    <col min="2323" max="2329" width="1.42578125" style="123" customWidth="1"/>
    <col min="2330" max="2330" width="1.28515625" style="123" customWidth="1"/>
    <col min="2331" max="2331" width="3.42578125" style="123" customWidth="1"/>
    <col min="2332" max="2332" width="13.42578125" style="123" customWidth="1"/>
    <col min="2333" max="2333" width="2.140625" style="123" customWidth="1"/>
    <col min="2334" max="2335" width="14.140625" style="123" customWidth="1"/>
    <col min="2336" max="2342" width="1.42578125" style="123" customWidth="1"/>
    <col min="2343" max="2343" width="6.28515625" style="123" customWidth="1"/>
    <col min="2344" max="2344" width="17.5703125" style="123" customWidth="1"/>
    <col min="2345" max="2345" width="17.140625" style="123" customWidth="1"/>
    <col min="2346" max="2357" width="1.42578125" style="123"/>
    <col min="2358" max="2358" width="29.28515625" style="123" customWidth="1"/>
    <col min="2359" max="2560" width="1.42578125" style="123"/>
    <col min="2561" max="2569" width="1.42578125" style="123" customWidth="1"/>
    <col min="2570" max="2570" width="3.140625" style="123" customWidth="1"/>
    <col min="2571" max="2577" width="1.42578125" style="123" customWidth="1"/>
    <col min="2578" max="2578" width="11.7109375" style="123" customWidth="1"/>
    <col min="2579" max="2585" width="1.42578125" style="123" customWidth="1"/>
    <col min="2586" max="2586" width="1.28515625" style="123" customWidth="1"/>
    <col min="2587" max="2587" width="3.42578125" style="123" customWidth="1"/>
    <col min="2588" max="2588" width="13.42578125" style="123" customWidth="1"/>
    <col min="2589" max="2589" width="2.140625" style="123" customWidth="1"/>
    <col min="2590" max="2591" width="14.140625" style="123" customWidth="1"/>
    <col min="2592" max="2598" width="1.42578125" style="123" customWidth="1"/>
    <col min="2599" max="2599" width="6.28515625" style="123" customWidth="1"/>
    <col min="2600" max="2600" width="17.5703125" style="123" customWidth="1"/>
    <col min="2601" max="2601" width="17.140625" style="123" customWidth="1"/>
    <col min="2602" max="2613" width="1.42578125" style="123"/>
    <col min="2614" max="2614" width="29.28515625" style="123" customWidth="1"/>
    <col min="2615" max="2816" width="1.42578125" style="123"/>
    <col min="2817" max="2825" width="1.42578125" style="123" customWidth="1"/>
    <col min="2826" max="2826" width="3.140625" style="123" customWidth="1"/>
    <col min="2827" max="2833" width="1.42578125" style="123" customWidth="1"/>
    <col min="2834" max="2834" width="11.7109375" style="123" customWidth="1"/>
    <col min="2835" max="2841" width="1.42578125" style="123" customWidth="1"/>
    <col min="2842" max="2842" width="1.28515625" style="123" customWidth="1"/>
    <col min="2843" max="2843" width="3.42578125" style="123" customWidth="1"/>
    <col min="2844" max="2844" width="13.42578125" style="123" customWidth="1"/>
    <col min="2845" max="2845" width="2.140625" style="123" customWidth="1"/>
    <col min="2846" max="2847" width="14.140625" style="123" customWidth="1"/>
    <col min="2848" max="2854" width="1.42578125" style="123" customWidth="1"/>
    <col min="2855" max="2855" width="6.28515625" style="123" customWidth="1"/>
    <col min="2856" max="2856" width="17.5703125" style="123" customWidth="1"/>
    <col min="2857" max="2857" width="17.140625" style="123" customWidth="1"/>
    <col min="2858" max="2869" width="1.42578125" style="123"/>
    <col min="2870" max="2870" width="29.28515625" style="123" customWidth="1"/>
    <col min="2871" max="3072" width="1.42578125" style="123"/>
    <col min="3073" max="3081" width="1.42578125" style="123" customWidth="1"/>
    <col min="3082" max="3082" width="3.140625" style="123" customWidth="1"/>
    <col min="3083" max="3089" width="1.42578125" style="123" customWidth="1"/>
    <col min="3090" max="3090" width="11.7109375" style="123" customWidth="1"/>
    <col min="3091" max="3097" width="1.42578125" style="123" customWidth="1"/>
    <col min="3098" max="3098" width="1.28515625" style="123" customWidth="1"/>
    <col min="3099" max="3099" width="3.42578125" style="123" customWidth="1"/>
    <col min="3100" max="3100" width="13.42578125" style="123" customWidth="1"/>
    <col min="3101" max="3101" width="2.140625" style="123" customWidth="1"/>
    <col min="3102" max="3103" width="14.140625" style="123" customWidth="1"/>
    <col min="3104" max="3110" width="1.42578125" style="123" customWidth="1"/>
    <col min="3111" max="3111" width="6.28515625" style="123" customWidth="1"/>
    <col min="3112" max="3112" width="17.5703125" style="123" customWidth="1"/>
    <col min="3113" max="3113" width="17.140625" style="123" customWidth="1"/>
    <col min="3114" max="3125" width="1.42578125" style="123"/>
    <col min="3126" max="3126" width="29.28515625" style="123" customWidth="1"/>
    <col min="3127" max="3328" width="1.42578125" style="123"/>
    <col min="3329" max="3337" width="1.42578125" style="123" customWidth="1"/>
    <col min="3338" max="3338" width="3.140625" style="123" customWidth="1"/>
    <col min="3339" max="3345" width="1.42578125" style="123" customWidth="1"/>
    <col min="3346" max="3346" width="11.7109375" style="123" customWidth="1"/>
    <col min="3347" max="3353" width="1.42578125" style="123" customWidth="1"/>
    <col min="3354" max="3354" width="1.28515625" style="123" customWidth="1"/>
    <col min="3355" max="3355" width="3.42578125" style="123" customWidth="1"/>
    <col min="3356" max="3356" width="13.42578125" style="123" customWidth="1"/>
    <col min="3357" max="3357" width="2.140625" style="123" customWidth="1"/>
    <col min="3358" max="3359" width="14.140625" style="123" customWidth="1"/>
    <col min="3360" max="3366" width="1.42578125" style="123" customWidth="1"/>
    <col min="3367" max="3367" width="6.28515625" style="123" customWidth="1"/>
    <col min="3368" max="3368" width="17.5703125" style="123" customWidth="1"/>
    <col min="3369" max="3369" width="17.140625" style="123" customWidth="1"/>
    <col min="3370" max="3381" width="1.42578125" style="123"/>
    <col min="3382" max="3382" width="29.28515625" style="123" customWidth="1"/>
    <col min="3383" max="3584" width="1.42578125" style="123"/>
    <col min="3585" max="3593" width="1.42578125" style="123" customWidth="1"/>
    <col min="3594" max="3594" width="3.140625" style="123" customWidth="1"/>
    <col min="3595" max="3601" width="1.42578125" style="123" customWidth="1"/>
    <col min="3602" max="3602" width="11.7109375" style="123" customWidth="1"/>
    <col min="3603" max="3609" width="1.42578125" style="123" customWidth="1"/>
    <col min="3610" max="3610" width="1.28515625" style="123" customWidth="1"/>
    <col min="3611" max="3611" width="3.42578125" style="123" customWidth="1"/>
    <col min="3612" max="3612" width="13.42578125" style="123" customWidth="1"/>
    <col min="3613" max="3613" width="2.140625" style="123" customWidth="1"/>
    <col min="3614" max="3615" width="14.140625" style="123" customWidth="1"/>
    <col min="3616" max="3622" width="1.42578125" style="123" customWidth="1"/>
    <col min="3623" max="3623" width="6.28515625" style="123" customWidth="1"/>
    <col min="3624" max="3624" width="17.5703125" style="123" customWidth="1"/>
    <col min="3625" max="3625" width="17.140625" style="123" customWidth="1"/>
    <col min="3626" max="3637" width="1.42578125" style="123"/>
    <col min="3638" max="3638" width="29.28515625" style="123" customWidth="1"/>
    <col min="3639" max="3840" width="1.42578125" style="123"/>
    <col min="3841" max="3849" width="1.42578125" style="123" customWidth="1"/>
    <col min="3850" max="3850" width="3.140625" style="123" customWidth="1"/>
    <col min="3851" max="3857" width="1.42578125" style="123" customWidth="1"/>
    <col min="3858" max="3858" width="11.7109375" style="123" customWidth="1"/>
    <col min="3859" max="3865" width="1.42578125" style="123" customWidth="1"/>
    <col min="3866" max="3866" width="1.28515625" style="123" customWidth="1"/>
    <col min="3867" max="3867" width="3.42578125" style="123" customWidth="1"/>
    <col min="3868" max="3868" width="13.42578125" style="123" customWidth="1"/>
    <col min="3869" max="3869" width="2.140625" style="123" customWidth="1"/>
    <col min="3870" max="3871" width="14.140625" style="123" customWidth="1"/>
    <col min="3872" max="3878" width="1.42578125" style="123" customWidth="1"/>
    <col min="3879" max="3879" width="6.28515625" style="123" customWidth="1"/>
    <col min="3880" max="3880" width="17.5703125" style="123" customWidth="1"/>
    <col min="3881" max="3881" width="17.140625" style="123" customWidth="1"/>
    <col min="3882" max="3893" width="1.42578125" style="123"/>
    <col min="3894" max="3894" width="29.28515625" style="123" customWidth="1"/>
    <col min="3895" max="4096" width="1.42578125" style="123"/>
    <col min="4097" max="4105" width="1.42578125" style="123" customWidth="1"/>
    <col min="4106" max="4106" width="3.140625" style="123" customWidth="1"/>
    <col min="4107" max="4113" width="1.42578125" style="123" customWidth="1"/>
    <col min="4114" max="4114" width="11.7109375" style="123" customWidth="1"/>
    <col min="4115" max="4121" width="1.42578125" style="123" customWidth="1"/>
    <col min="4122" max="4122" width="1.28515625" style="123" customWidth="1"/>
    <col min="4123" max="4123" width="3.42578125" style="123" customWidth="1"/>
    <col min="4124" max="4124" width="13.42578125" style="123" customWidth="1"/>
    <col min="4125" max="4125" width="2.140625" style="123" customWidth="1"/>
    <col min="4126" max="4127" width="14.140625" style="123" customWidth="1"/>
    <col min="4128" max="4134" width="1.42578125" style="123" customWidth="1"/>
    <col min="4135" max="4135" width="6.28515625" style="123" customWidth="1"/>
    <col min="4136" max="4136" width="17.5703125" style="123" customWidth="1"/>
    <col min="4137" max="4137" width="17.140625" style="123" customWidth="1"/>
    <col min="4138" max="4149" width="1.42578125" style="123"/>
    <col min="4150" max="4150" width="29.28515625" style="123" customWidth="1"/>
    <col min="4151" max="4352" width="1.42578125" style="123"/>
    <col min="4353" max="4361" width="1.42578125" style="123" customWidth="1"/>
    <col min="4362" max="4362" width="3.140625" style="123" customWidth="1"/>
    <col min="4363" max="4369" width="1.42578125" style="123" customWidth="1"/>
    <col min="4370" max="4370" width="11.7109375" style="123" customWidth="1"/>
    <col min="4371" max="4377" width="1.42578125" style="123" customWidth="1"/>
    <col min="4378" max="4378" width="1.28515625" style="123" customWidth="1"/>
    <col min="4379" max="4379" width="3.42578125" style="123" customWidth="1"/>
    <col min="4380" max="4380" width="13.42578125" style="123" customWidth="1"/>
    <col min="4381" max="4381" width="2.140625" style="123" customWidth="1"/>
    <col min="4382" max="4383" width="14.140625" style="123" customWidth="1"/>
    <col min="4384" max="4390" width="1.42578125" style="123" customWidth="1"/>
    <col min="4391" max="4391" width="6.28515625" style="123" customWidth="1"/>
    <col min="4392" max="4392" width="17.5703125" style="123" customWidth="1"/>
    <col min="4393" max="4393" width="17.140625" style="123" customWidth="1"/>
    <col min="4394" max="4405" width="1.42578125" style="123"/>
    <col min="4406" max="4406" width="29.28515625" style="123" customWidth="1"/>
    <col min="4407" max="4608" width="1.42578125" style="123"/>
    <col min="4609" max="4617" width="1.42578125" style="123" customWidth="1"/>
    <col min="4618" max="4618" width="3.140625" style="123" customWidth="1"/>
    <col min="4619" max="4625" width="1.42578125" style="123" customWidth="1"/>
    <col min="4626" max="4626" width="11.7109375" style="123" customWidth="1"/>
    <col min="4627" max="4633" width="1.42578125" style="123" customWidth="1"/>
    <col min="4634" max="4634" width="1.28515625" style="123" customWidth="1"/>
    <col min="4635" max="4635" width="3.42578125" style="123" customWidth="1"/>
    <col min="4636" max="4636" width="13.42578125" style="123" customWidth="1"/>
    <col min="4637" max="4637" width="2.140625" style="123" customWidth="1"/>
    <col min="4638" max="4639" width="14.140625" style="123" customWidth="1"/>
    <col min="4640" max="4646" width="1.42578125" style="123" customWidth="1"/>
    <col min="4647" max="4647" width="6.28515625" style="123" customWidth="1"/>
    <col min="4648" max="4648" width="17.5703125" style="123" customWidth="1"/>
    <col min="4649" max="4649" width="17.140625" style="123" customWidth="1"/>
    <col min="4650" max="4661" width="1.42578125" style="123"/>
    <col min="4662" max="4662" width="29.28515625" style="123" customWidth="1"/>
    <col min="4663" max="4864" width="1.42578125" style="123"/>
    <col min="4865" max="4873" width="1.42578125" style="123" customWidth="1"/>
    <col min="4874" max="4874" width="3.140625" style="123" customWidth="1"/>
    <col min="4875" max="4881" width="1.42578125" style="123" customWidth="1"/>
    <col min="4882" max="4882" width="11.7109375" style="123" customWidth="1"/>
    <col min="4883" max="4889" width="1.42578125" style="123" customWidth="1"/>
    <col min="4890" max="4890" width="1.28515625" style="123" customWidth="1"/>
    <col min="4891" max="4891" width="3.42578125" style="123" customWidth="1"/>
    <col min="4892" max="4892" width="13.42578125" style="123" customWidth="1"/>
    <col min="4893" max="4893" width="2.140625" style="123" customWidth="1"/>
    <col min="4894" max="4895" width="14.140625" style="123" customWidth="1"/>
    <col min="4896" max="4902" width="1.42578125" style="123" customWidth="1"/>
    <col min="4903" max="4903" width="6.28515625" style="123" customWidth="1"/>
    <col min="4904" max="4904" width="17.5703125" style="123" customWidth="1"/>
    <col min="4905" max="4905" width="17.140625" style="123" customWidth="1"/>
    <col min="4906" max="4917" width="1.42578125" style="123"/>
    <col min="4918" max="4918" width="29.28515625" style="123" customWidth="1"/>
    <col min="4919" max="5120" width="1.42578125" style="123"/>
    <col min="5121" max="5129" width="1.42578125" style="123" customWidth="1"/>
    <col min="5130" max="5130" width="3.140625" style="123" customWidth="1"/>
    <col min="5131" max="5137" width="1.42578125" style="123" customWidth="1"/>
    <col min="5138" max="5138" width="11.7109375" style="123" customWidth="1"/>
    <col min="5139" max="5145" width="1.42578125" style="123" customWidth="1"/>
    <col min="5146" max="5146" width="1.28515625" style="123" customWidth="1"/>
    <col min="5147" max="5147" width="3.42578125" style="123" customWidth="1"/>
    <col min="5148" max="5148" width="13.42578125" style="123" customWidth="1"/>
    <col min="5149" max="5149" width="2.140625" style="123" customWidth="1"/>
    <col min="5150" max="5151" width="14.140625" style="123" customWidth="1"/>
    <col min="5152" max="5158" width="1.42578125" style="123" customWidth="1"/>
    <col min="5159" max="5159" width="6.28515625" style="123" customWidth="1"/>
    <col min="5160" max="5160" width="17.5703125" style="123" customWidth="1"/>
    <col min="5161" max="5161" width="17.140625" style="123" customWidth="1"/>
    <col min="5162" max="5173" width="1.42578125" style="123"/>
    <col min="5174" max="5174" width="29.28515625" style="123" customWidth="1"/>
    <col min="5175" max="5376" width="1.42578125" style="123"/>
    <col min="5377" max="5385" width="1.42578125" style="123" customWidth="1"/>
    <col min="5386" max="5386" width="3.140625" style="123" customWidth="1"/>
    <col min="5387" max="5393" width="1.42578125" style="123" customWidth="1"/>
    <col min="5394" max="5394" width="11.7109375" style="123" customWidth="1"/>
    <col min="5395" max="5401" width="1.42578125" style="123" customWidth="1"/>
    <col min="5402" max="5402" width="1.28515625" style="123" customWidth="1"/>
    <col min="5403" max="5403" width="3.42578125" style="123" customWidth="1"/>
    <col min="5404" max="5404" width="13.42578125" style="123" customWidth="1"/>
    <col min="5405" max="5405" width="2.140625" style="123" customWidth="1"/>
    <col min="5406" max="5407" width="14.140625" style="123" customWidth="1"/>
    <col min="5408" max="5414" width="1.42578125" style="123" customWidth="1"/>
    <col min="5415" max="5415" width="6.28515625" style="123" customWidth="1"/>
    <col min="5416" max="5416" width="17.5703125" style="123" customWidth="1"/>
    <col min="5417" max="5417" width="17.140625" style="123" customWidth="1"/>
    <col min="5418" max="5429" width="1.42578125" style="123"/>
    <col min="5430" max="5430" width="29.28515625" style="123" customWidth="1"/>
    <col min="5431" max="5632" width="1.42578125" style="123"/>
    <col min="5633" max="5641" width="1.42578125" style="123" customWidth="1"/>
    <col min="5642" max="5642" width="3.140625" style="123" customWidth="1"/>
    <col min="5643" max="5649" width="1.42578125" style="123" customWidth="1"/>
    <col min="5650" max="5650" width="11.7109375" style="123" customWidth="1"/>
    <col min="5651" max="5657" width="1.42578125" style="123" customWidth="1"/>
    <col min="5658" max="5658" width="1.28515625" style="123" customWidth="1"/>
    <col min="5659" max="5659" width="3.42578125" style="123" customWidth="1"/>
    <col min="5660" max="5660" width="13.42578125" style="123" customWidth="1"/>
    <col min="5661" max="5661" width="2.140625" style="123" customWidth="1"/>
    <col min="5662" max="5663" width="14.140625" style="123" customWidth="1"/>
    <col min="5664" max="5670" width="1.42578125" style="123" customWidth="1"/>
    <col min="5671" max="5671" width="6.28515625" style="123" customWidth="1"/>
    <col min="5672" max="5672" width="17.5703125" style="123" customWidth="1"/>
    <col min="5673" max="5673" width="17.140625" style="123" customWidth="1"/>
    <col min="5674" max="5685" width="1.42578125" style="123"/>
    <col min="5686" max="5686" width="29.28515625" style="123" customWidth="1"/>
    <col min="5687" max="5888" width="1.42578125" style="123"/>
    <col min="5889" max="5897" width="1.42578125" style="123" customWidth="1"/>
    <col min="5898" max="5898" width="3.140625" style="123" customWidth="1"/>
    <col min="5899" max="5905" width="1.42578125" style="123" customWidth="1"/>
    <col min="5906" max="5906" width="11.7109375" style="123" customWidth="1"/>
    <col min="5907" max="5913" width="1.42578125" style="123" customWidth="1"/>
    <col min="5914" max="5914" width="1.28515625" style="123" customWidth="1"/>
    <col min="5915" max="5915" width="3.42578125" style="123" customWidth="1"/>
    <col min="5916" max="5916" width="13.42578125" style="123" customWidth="1"/>
    <col min="5917" max="5917" width="2.140625" style="123" customWidth="1"/>
    <col min="5918" max="5919" width="14.140625" style="123" customWidth="1"/>
    <col min="5920" max="5926" width="1.42578125" style="123" customWidth="1"/>
    <col min="5927" max="5927" width="6.28515625" style="123" customWidth="1"/>
    <col min="5928" max="5928" width="17.5703125" style="123" customWidth="1"/>
    <col min="5929" max="5929" width="17.140625" style="123" customWidth="1"/>
    <col min="5930" max="5941" width="1.42578125" style="123"/>
    <col min="5942" max="5942" width="29.28515625" style="123" customWidth="1"/>
    <col min="5943" max="6144" width="1.42578125" style="123"/>
    <col min="6145" max="6153" width="1.42578125" style="123" customWidth="1"/>
    <col min="6154" max="6154" width="3.140625" style="123" customWidth="1"/>
    <col min="6155" max="6161" width="1.42578125" style="123" customWidth="1"/>
    <col min="6162" max="6162" width="11.7109375" style="123" customWidth="1"/>
    <col min="6163" max="6169" width="1.42578125" style="123" customWidth="1"/>
    <col min="6170" max="6170" width="1.28515625" style="123" customWidth="1"/>
    <col min="6171" max="6171" width="3.42578125" style="123" customWidth="1"/>
    <col min="6172" max="6172" width="13.42578125" style="123" customWidth="1"/>
    <col min="6173" max="6173" width="2.140625" style="123" customWidth="1"/>
    <col min="6174" max="6175" width="14.140625" style="123" customWidth="1"/>
    <col min="6176" max="6182" width="1.42578125" style="123" customWidth="1"/>
    <col min="6183" max="6183" width="6.28515625" style="123" customWidth="1"/>
    <col min="6184" max="6184" width="17.5703125" style="123" customWidth="1"/>
    <col min="6185" max="6185" width="17.140625" style="123" customWidth="1"/>
    <col min="6186" max="6197" width="1.42578125" style="123"/>
    <col min="6198" max="6198" width="29.28515625" style="123" customWidth="1"/>
    <col min="6199" max="6400" width="1.42578125" style="123"/>
    <col min="6401" max="6409" width="1.42578125" style="123" customWidth="1"/>
    <col min="6410" max="6410" width="3.140625" style="123" customWidth="1"/>
    <col min="6411" max="6417" width="1.42578125" style="123" customWidth="1"/>
    <col min="6418" max="6418" width="11.7109375" style="123" customWidth="1"/>
    <col min="6419" max="6425" width="1.42578125" style="123" customWidth="1"/>
    <col min="6426" max="6426" width="1.28515625" style="123" customWidth="1"/>
    <col min="6427" max="6427" width="3.42578125" style="123" customWidth="1"/>
    <col min="6428" max="6428" width="13.42578125" style="123" customWidth="1"/>
    <col min="6429" max="6429" width="2.140625" style="123" customWidth="1"/>
    <col min="6430" max="6431" width="14.140625" style="123" customWidth="1"/>
    <col min="6432" max="6438" width="1.42578125" style="123" customWidth="1"/>
    <col min="6439" max="6439" width="6.28515625" style="123" customWidth="1"/>
    <col min="6440" max="6440" width="17.5703125" style="123" customWidth="1"/>
    <col min="6441" max="6441" width="17.140625" style="123" customWidth="1"/>
    <col min="6442" max="6453" width="1.42578125" style="123"/>
    <col min="6454" max="6454" width="29.28515625" style="123" customWidth="1"/>
    <col min="6455" max="6656" width="1.42578125" style="123"/>
    <col min="6657" max="6665" width="1.42578125" style="123" customWidth="1"/>
    <col min="6666" max="6666" width="3.140625" style="123" customWidth="1"/>
    <col min="6667" max="6673" width="1.42578125" style="123" customWidth="1"/>
    <col min="6674" max="6674" width="11.7109375" style="123" customWidth="1"/>
    <col min="6675" max="6681" width="1.42578125" style="123" customWidth="1"/>
    <col min="6682" max="6682" width="1.28515625" style="123" customWidth="1"/>
    <col min="6683" max="6683" width="3.42578125" style="123" customWidth="1"/>
    <col min="6684" max="6684" width="13.42578125" style="123" customWidth="1"/>
    <col min="6685" max="6685" width="2.140625" style="123" customWidth="1"/>
    <col min="6686" max="6687" width="14.140625" style="123" customWidth="1"/>
    <col min="6688" max="6694" width="1.42578125" style="123" customWidth="1"/>
    <col min="6695" max="6695" width="6.28515625" style="123" customWidth="1"/>
    <col min="6696" max="6696" width="17.5703125" style="123" customWidth="1"/>
    <col min="6697" max="6697" width="17.140625" style="123" customWidth="1"/>
    <col min="6698" max="6709" width="1.42578125" style="123"/>
    <col min="6710" max="6710" width="29.28515625" style="123" customWidth="1"/>
    <col min="6711" max="6912" width="1.42578125" style="123"/>
    <col min="6913" max="6921" width="1.42578125" style="123" customWidth="1"/>
    <col min="6922" max="6922" width="3.140625" style="123" customWidth="1"/>
    <col min="6923" max="6929" width="1.42578125" style="123" customWidth="1"/>
    <col min="6930" max="6930" width="11.7109375" style="123" customWidth="1"/>
    <col min="6931" max="6937" width="1.42578125" style="123" customWidth="1"/>
    <col min="6938" max="6938" width="1.28515625" style="123" customWidth="1"/>
    <col min="6939" max="6939" width="3.42578125" style="123" customWidth="1"/>
    <col min="6940" max="6940" width="13.42578125" style="123" customWidth="1"/>
    <col min="6941" max="6941" width="2.140625" style="123" customWidth="1"/>
    <col min="6942" max="6943" width="14.140625" style="123" customWidth="1"/>
    <col min="6944" max="6950" width="1.42578125" style="123" customWidth="1"/>
    <col min="6951" max="6951" width="6.28515625" style="123" customWidth="1"/>
    <col min="6952" max="6952" width="17.5703125" style="123" customWidth="1"/>
    <col min="6953" max="6953" width="17.140625" style="123" customWidth="1"/>
    <col min="6954" max="6965" width="1.42578125" style="123"/>
    <col min="6966" max="6966" width="29.28515625" style="123" customWidth="1"/>
    <col min="6967" max="7168" width="1.42578125" style="123"/>
    <col min="7169" max="7177" width="1.42578125" style="123" customWidth="1"/>
    <col min="7178" max="7178" width="3.140625" style="123" customWidth="1"/>
    <col min="7179" max="7185" width="1.42578125" style="123" customWidth="1"/>
    <col min="7186" max="7186" width="11.7109375" style="123" customWidth="1"/>
    <col min="7187" max="7193" width="1.42578125" style="123" customWidth="1"/>
    <col min="7194" max="7194" width="1.28515625" style="123" customWidth="1"/>
    <col min="7195" max="7195" width="3.42578125" style="123" customWidth="1"/>
    <col min="7196" max="7196" width="13.42578125" style="123" customWidth="1"/>
    <col min="7197" max="7197" width="2.140625" style="123" customWidth="1"/>
    <col min="7198" max="7199" width="14.140625" style="123" customWidth="1"/>
    <col min="7200" max="7206" width="1.42578125" style="123" customWidth="1"/>
    <col min="7207" max="7207" width="6.28515625" style="123" customWidth="1"/>
    <col min="7208" max="7208" width="17.5703125" style="123" customWidth="1"/>
    <col min="7209" max="7209" width="17.140625" style="123" customWidth="1"/>
    <col min="7210" max="7221" width="1.42578125" style="123"/>
    <col min="7222" max="7222" width="29.28515625" style="123" customWidth="1"/>
    <col min="7223" max="7424" width="1.42578125" style="123"/>
    <col min="7425" max="7433" width="1.42578125" style="123" customWidth="1"/>
    <col min="7434" max="7434" width="3.140625" style="123" customWidth="1"/>
    <col min="7435" max="7441" width="1.42578125" style="123" customWidth="1"/>
    <col min="7442" max="7442" width="11.7109375" style="123" customWidth="1"/>
    <col min="7443" max="7449" width="1.42578125" style="123" customWidth="1"/>
    <col min="7450" max="7450" width="1.28515625" style="123" customWidth="1"/>
    <col min="7451" max="7451" width="3.42578125" style="123" customWidth="1"/>
    <col min="7452" max="7452" width="13.42578125" style="123" customWidth="1"/>
    <col min="7453" max="7453" width="2.140625" style="123" customWidth="1"/>
    <col min="7454" max="7455" width="14.140625" style="123" customWidth="1"/>
    <col min="7456" max="7462" width="1.42578125" style="123" customWidth="1"/>
    <col min="7463" max="7463" width="6.28515625" style="123" customWidth="1"/>
    <col min="7464" max="7464" width="17.5703125" style="123" customWidth="1"/>
    <col min="7465" max="7465" width="17.140625" style="123" customWidth="1"/>
    <col min="7466" max="7477" width="1.42578125" style="123"/>
    <col min="7478" max="7478" width="29.28515625" style="123" customWidth="1"/>
    <col min="7479" max="7680" width="1.42578125" style="123"/>
    <col min="7681" max="7689" width="1.42578125" style="123" customWidth="1"/>
    <col min="7690" max="7690" width="3.140625" style="123" customWidth="1"/>
    <col min="7691" max="7697" width="1.42578125" style="123" customWidth="1"/>
    <col min="7698" max="7698" width="11.7109375" style="123" customWidth="1"/>
    <col min="7699" max="7705" width="1.42578125" style="123" customWidth="1"/>
    <col min="7706" max="7706" width="1.28515625" style="123" customWidth="1"/>
    <col min="7707" max="7707" width="3.42578125" style="123" customWidth="1"/>
    <col min="7708" max="7708" width="13.42578125" style="123" customWidth="1"/>
    <col min="7709" max="7709" width="2.140625" style="123" customWidth="1"/>
    <col min="7710" max="7711" width="14.140625" style="123" customWidth="1"/>
    <col min="7712" max="7718" width="1.42578125" style="123" customWidth="1"/>
    <col min="7719" max="7719" width="6.28515625" style="123" customWidth="1"/>
    <col min="7720" max="7720" width="17.5703125" style="123" customWidth="1"/>
    <col min="7721" max="7721" width="17.140625" style="123" customWidth="1"/>
    <col min="7722" max="7733" width="1.42578125" style="123"/>
    <col min="7734" max="7734" width="29.28515625" style="123" customWidth="1"/>
    <col min="7735" max="7936" width="1.42578125" style="123"/>
    <col min="7937" max="7945" width="1.42578125" style="123" customWidth="1"/>
    <col min="7946" max="7946" width="3.140625" style="123" customWidth="1"/>
    <col min="7947" max="7953" width="1.42578125" style="123" customWidth="1"/>
    <col min="7954" max="7954" width="11.7109375" style="123" customWidth="1"/>
    <col min="7955" max="7961" width="1.42578125" style="123" customWidth="1"/>
    <col min="7962" max="7962" width="1.28515625" style="123" customWidth="1"/>
    <col min="7963" max="7963" width="3.42578125" style="123" customWidth="1"/>
    <col min="7964" max="7964" width="13.42578125" style="123" customWidth="1"/>
    <col min="7965" max="7965" width="2.140625" style="123" customWidth="1"/>
    <col min="7966" max="7967" width="14.140625" style="123" customWidth="1"/>
    <col min="7968" max="7974" width="1.42578125" style="123" customWidth="1"/>
    <col min="7975" max="7975" width="6.28515625" style="123" customWidth="1"/>
    <col min="7976" max="7976" width="17.5703125" style="123" customWidth="1"/>
    <col min="7977" max="7977" width="17.140625" style="123" customWidth="1"/>
    <col min="7978" max="7989" width="1.42578125" style="123"/>
    <col min="7990" max="7990" width="29.28515625" style="123" customWidth="1"/>
    <col min="7991" max="8192" width="1.42578125" style="123"/>
    <col min="8193" max="8201" width="1.42578125" style="123" customWidth="1"/>
    <col min="8202" max="8202" width="3.140625" style="123" customWidth="1"/>
    <col min="8203" max="8209" width="1.42578125" style="123" customWidth="1"/>
    <col min="8210" max="8210" width="11.7109375" style="123" customWidth="1"/>
    <col min="8211" max="8217" width="1.42578125" style="123" customWidth="1"/>
    <col min="8218" max="8218" width="1.28515625" style="123" customWidth="1"/>
    <col min="8219" max="8219" width="3.42578125" style="123" customWidth="1"/>
    <col min="8220" max="8220" width="13.42578125" style="123" customWidth="1"/>
    <col min="8221" max="8221" width="2.140625" style="123" customWidth="1"/>
    <col min="8222" max="8223" width="14.140625" style="123" customWidth="1"/>
    <col min="8224" max="8230" width="1.42578125" style="123" customWidth="1"/>
    <col min="8231" max="8231" width="6.28515625" style="123" customWidth="1"/>
    <col min="8232" max="8232" width="17.5703125" style="123" customWidth="1"/>
    <col min="8233" max="8233" width="17.140625" style="123" customWidth="1"/>
    <col min="8234" max="8245" width="1.42578125" style="123"/>
    <col min="8246" max="8246" width="29.28515625" style="123" customWidth="1"/>
    <col min="8247" max="8448" width="1.42578125" style="123"/>
    <col min="8449" max="8457" width="1.42578125" style="123" customWidth="1"/>
    <col min="8458" max="8458" width="3.140625" style="123" customWidth="1"/>
    <col min="8459" max="8465" width="1.42578125" style="123" customWidth="1"/>
    <col min="8466" max="8466" width="11.7109375" style="123" customWidth="1"/>
    <col min="8467" max="8473" width="1.42578125" style="123" customWidth="1"/>
    <col min="8474" max="8474" width="1.28515625" style="123" customWidth="1"/>
    <col min="8475" max="8475" width="3.42578125" style="123" customWidth="1"/>
    <col min="8476" max="8476" width="13.42578125" style="123" customWidth="1"/>
    <col min="8477" max="8477" width="2.140625" style="123" customWidth="1"/>
    <col min="8478" max="8479" width="14.140625" style="123" customWidth="1"/>
    <col min="8480" max="8486" width="1.42578125" style="123" customWidth="1"/>
    <col min="8487" max="8487" width="6.28515625" style="123" customWidth="1"/>
    <col min="8488" max="8488" width="17.5703125" style="123" customWidth="1"/>
    <col min="8489" max="8489" width="17.140625" style="123" customWidth="1"/>
    <col min="8490" max="8501" width="1.42578125" style="123"/>
    <col min="8502" max="8502" width="29.28515625" style="123" customWidth="1"/>
    <col min="8503" max="8704" width="1.42578125" style="123"/>
    <col min="8705" max="8713" width="1.42578125" style="123" customWidth="1"/>
    <col min="8714" max="8714" width="3.140625" style="123" customWidth="1"/>
    <col min="8715" max="8721" width="1.42578125" style="123" customWidth="1"/>
    <col min="8722" max="8722" width="11.7109375" style="123" customWidth="1"/>
    <col min="8723" max="8729" width="1.42578125" style="123" customWidth="1"/>
    <col min="8730" max="8730" width="1.28515625" style="123" customWidth="1"/>
    <col min="8731" max="8731" width="3.42578125" style="123" customWidth="1"/>
    <col min="8732" max="8732" width="13.42578125" style="123" customWidth="1"/>
    <col min="8733" max="8733" width="2.140625" style="123" customWidth="1"/>
    <col min="8734" max="8735" width="14.140625" style="123" customWidth="1"/>
    <col min="8736" max="8742" width="1.42578125" style="123" customWidth="1"/>
    <col min="8743" max="8743" width="6.28515625" style="123" customWidth="1"/>
    <col min="8744" max="8744" width="17.5703125" style="123" customWidth="1"/>
    <col min="8745" max="8745" width="17.140625" style="123" customWidth="1"/>
    <col min="8746" max="8757" width="1.42578125" style="123"/>
    <col min="8758" max="8758" width="29.28515625" style="123" customWidth="1"/>
    <col min="8759" max="8960" width="1.42578125" style="123"/>
    <col min="8961" max="8969" width="1.42578125" style="123" customWidth="1"/>
    <col min="8970" max="8970" width="3.140625" style="123" customWidth="1"/>
    <col min="8971" max="8977" width="1.42578125" style="123" customWidth="1"/>
    <col min="8978" max="8978" width="11.7109375" style="123" customWidth="1"/>
    <col min="8979" max="8985" width="1.42578125" style="123" customWidth="1"/>
    <col min="8986" max="8986" width="1.28515625" style="123" customWidth="1"/>
    <col min="8987" max="8987" width="3.42578125" style="123" customWidth="1"/>
    <col min="8988" max="8988" width="13.42578125" style="123" customWidth="1"/>
    <col min="8989" max="8989" width="2.140625" style="123" customWidth="1"/>
    <col min="8990" max="8991" width="14.140625" style="123" customWidth="1"/>
    <col min="8992" max="8998" width="1.42578125" style="123" customWidth="1"/>
    <col min="8999" max="8999" width="6.28515625" style="123" customWidth="1"/>
    <col min="9000" max="9000" width="17.5703125" style="123" customWidth="1"/>
    <col min="9001" max="9001" width="17.140625" style="123" customWidth="1"/>
    <col min="9002" max="9013" width="1.42578125" style="123"/>
    <col min="9014" max="9014" width="29.28515625" style="123" customWidth="1"/>
    <col min="9015" max="9216" width="1.42578125" style="123"/>
    <col min="9217" max="9225" width="1.42578125" style="123" customWidth="1"/>
    <col min="9226" max="9226" width="3.140625" style="123" customWidth="1"/>
    <col min="9227" max="9233" width="1.42578125" style="123" customWidth="1"/>
    <col min="9234" max="9234" width="11.7109375" style="123" customWidth="1"/>
    <col min="9235" max="9241" width="1.42578125" style="123" customWidth="1"/>
    <col min="9242" max="9242" width="1.28515625" style="123" customWidth="1"/>
    <col min="9243" max="9243" width="3.42578125" style="123" customWidth="1"/>
    <col min="9244" max="9244" width="13.42578125" style="123" customWidth="1"/>
    <col min="9245" max="9245" width="2.140625" style="123" customWidth="1"/>
    <col min="9246" max="9247" width="14.140625" style="123" customWidth="1"/>
    <col min="9248" max="9254" width="1.42578125" style="123" customWidth="1"/>
    <col min="9255" max="9255" width="6.28515625" style="123" customWidth="1"/>
    <col min="9256" max="9256" width="17.5703125" style="123" customWidth="1"/>
    <col min="9257" max="9257" width="17.140625" style="123" customWidth="1"/>
    <col min="9258" max="9269" width="1.42578125" style="123"/>
    <col min="9270" max="9270" width="29.28515625" style="123" customWidth="1"/>
    <col min="9271" max="9472" width="1.42578125" style="123"/>
    <col min="9473" max="9481" width="1.42578125" style="123" customWidth="1"/>
    <col min="9482" max="9482" width="3.140625" style="123" customWidth="1"/>
    <col min="9483" max="9489" width="1.42578125" style="123" customWidth="1"/>
    <col min="9490" max="9490" width="11.7109375" style="123" customWidth="1"/>
    <col min="9491" max="9497" width="1.42578125" style="123" customWidth="1"/>
    <col min="9498" max="9498" width="1.28515625" style="123" customWidth="1"/>
    <col min="9499" max="9499" width="3.42578125" style="123" customWidth="1"/>
    <col min="9500" max="9500" width="13.42578125" style="123" customWidth="1"/>
    <col min="9501" max="9501" width="2.140625" style="123" customWidth="1"/>
    <col min="9502" max="9503" width="14.140625" style="123" customWidth="1"/>
    <col min="9504" max="9510" width="1.42578125" style="123" customWidth="1"/>
    <col min="9511" max="9511" width="6.28515625" style="123" customWidth="1"/>
    <col min="9512" max="9512" width="17.5703125" style="123" customWidth="1"/>
    <col min="9513" max="9513" width="17.140625" style="123" customWidth="1"/>
    <col min="9514" max="9525" width="1.42578125" style="123"/>
    <col min="9526" max="9526" width="29.28515625" style="123" customWidth="1"/>
    <col min="9527" max="9728" width="1.42578125" style="123"/>
    <col min="9729" max="9737" width="1.42578125" style="123" customWidth="1"/>
    <col min="9738" max="9738" width="3.140625" style="123" customWidth="1"/>
    <col min="9739" max="9745" width="1.42578125" style="123" customWidth="1"/>
    <col min="9746" max="9746" width="11.7109375" style="123" customWidth="1"/>
    <col min="9747" max="9753" width="1.42578125" style="123" customWidth="1"/>
    <col min="9754" max="9754" width="1.28515625" style="123" customWidth="1"/>
    <col min="9755" max="9755" width="3.42578125" style="123" customWidth="1"/>
    <col min="9756" max="9756" width="13.42578125" style="123" customWidth="1"/>
    <col min="9757" max="9757" width="2.140625" style="123" customWidth="1"/>
    <col min="9758" max="9759" width="14.140625" style="123" customWidth="1"/>
    <col min="9760" max="9766" width="1.42578125" style="123" customWidth="1"/>
    <col min="9767" max="9767" width="6.28515625" style="123" customWidth="1"/>
    <col min="9768" max="9768" width="17.5703125" style="123" customWidth="1"/>
    <col min="9769" max="9769" width="17.140625" style="123" customWidth="1"/>
    <col min="9770" max="9781" width="1.42578125" style="123"/>
    <col min="9782" max="9782" width="29.28515625" style="123" customWidth="1"/>
    <col min="9783" max="9984" width="1.42578125" style="123"/>
    <col min="9985" max="9993" width="1.42578125" style="123" customWidth="1"/>
    <col min="9994" max="9994" width="3.140625" style="123" customWidth="1"/>
    <col min="9995" max="10001" width="1.42578125" style="123" customWidth="1"/>
    <col min="10002" max="10002" width="11.7109375" style="123" customWidth="1"/>
    <col min="10003" max="10009" width="1.42578125" style="123" customWidth="1"/>
    <col min="10010" max="10010" width="1.28515625" style="123" customWidth="1"/>
    <col min="10011" max="10011" width="3.42578125" style="123" customWidth="1"/>
    <col min="10012" max="10012" width="13.42578125" style="123" customWidth="1"/>
    <col min="10013" max="10013" width="2.140625" style="123" customWidth="1"/>
    <col min="10014" max="10015" width="14.140625" style="123" customWidth="1"/>
    <col min="10016" max="10022" width="1.42578125" style="123" customWidth="1"/>
    <col min="10023" max="10023" width="6.28515625" style="123" customWidth="1"/>
    <col min="10024" max="10024" width="17.5703125" style="123" customWidth="1"/>
    <col min="10025" max="10025" width="17.140625" style="123" customWidth="1"/>
    <col min="10026" max="10037" width="1.42578125" style="123"/>
    <col min="10038" max="10038" width="29.28515625" style="123" customWidth="1"/>
    <col min="10039" max="10240" width="1.42578125" style="123"/>
    <col min="10241" max="10249" width="1.42578125" style="123" customWidth="1"/>
    <col min="10250" max="10250" width="3.140625" style="123" customWidth="1"/>
    <col min="10251" max="10257" width="1.42578125" style="123" customWidth="1"/>
    <col min="10258" max="10258" width="11.7109375" style="123" customWidth="1"/>
    <col min="10259" max="10265" width="1.42578125" style="123" customWidth="1"/>
    <col min="10266" max="10266" width="1.28515625" style="123" customWidth="1"/>
    <col min="10267" max="10267" width="3.42578125" style="123" customWidth="1"/>
    <col min="10268" max="10268" width="13.42578125" style="123" customWidth="1"/>
    <col min="10269" max="10269" width="2.140625" style="123" customWidth="1"/>
    <col min="10270" max="10271" width="14.140625" style="123" customWidth="1"/>
    <col min="10272" max="10278" width="1.42578125" style="123" customWidth="1"/>
    <col min="10279" max="10279" width="6.28515625" style="123" customWidth="1"/>
    <col min="10280" max="10280" width="17.5703125" style="123" customWidth="1"/>
    <col min="10281" max="10281" width="17.140625" style="123" customWidth="1"/>
    <col min="10282" max="10293" width="1.42578125" style="123"/>
    <col min="10294" max="10294" width="29.28515625" style="123" customWidth="1"/>
    <col min="10295" max="10496" width="1.42578125" style="123"/>
    <col min="10497" max="10505" width="1.42578125" style="123" customWidth="1"/>
    <col min="10506" max="10506" width="3.140625" style="123" customWidth="1"/>
    <col min="10507" max="10513" width="1.42578125" style="123" customWidth="1"/>
    <col min="10514" max="10514" width="11.7109375" style="123" customWidth="1"/>
    <col min="10515" max="10521" width="1.42578125" style="123" customWidth="1"/>
    <col min="10522" max="10522" width="1.28515625" style="123" customWidth="1"/>
    <col min="10523" max="10523" width="3.42578125" style="123" customWidth="1"/>
    <col min="10524" max="10524" width="13.42578125" style="123" customWidth="1"/>
    <col min="10525" max="10525" width="2.140625" style="123" customWidth="1"/>
    <col min="10526" max="10527" width="14.140625" style="123" customWidth="1"/>
    <col min="10528" max="10534" width="1.42578125" style="123" customWidth="1"/>
    <col min="10535" max="10535" width="6.28515625" style="123" customWidth="1"/>
    <col min="10536" max="10536" width="17.5703125" style="123" customWidth="1"/>
    <col min="10537" max="10537" width="17.140625" style="123" customWidth="1"/>
    <col min="10538" max="10549" width="1.42578125" style="123"/>
    <col min="10550" max="10550" width="29.28515625" style="123" customWidth="1"/>
    <col min="10551" max="10752" width="1.42578125" style="123"/>
    <col min="10753" max="10761" width="1.42578125" style="123" customWidth="1"/>
    <col min="10762" max="10762" width="3.140625" style="123" customWidth="1"/>
    <col min="10763" max="10769" width="1.42578125" style="123" customWidth="1"/>
    <col min="10770" max="10770" width="11.7109375" style="123" customWidth="1"/>
    <col min="10771" max="10777" width="1.42578125" style="123" customWidth="1"/>
    <col min="10778" max="10778" width="1.28515625" style="123" customWidth="1"/>
    <col min="10779" max="10779" width="3.42578125" style="123" customWidth="1"/>
    <col min="10780" max="10780" width="13.42578125" style="123" customWidth="1"/>
    <col min="10781" max="10781" width="2.140625" style="123" customWidth="1"/>
    <col min="10782" max="10783" width="14.140625" style="123" customWidth="1"/>
    <col min="10784" max="10790" width="1.42578125" style="123" customWidth="1"/>
    <col min="10791" max="10791" width="6.28515625" style="123" customWidth="1"/>
    <col min="10792" max="10792" width="17.5703125" style="123" customWidth="1"/>
    <col min="10793" max="10793" width="17.140625" style="123" customWidth="1"/>
    <col min="10794" max="10805" width="1.42578125" style="123"/>
    <col min="10806" max="10806" width="29.28515625" style="123" customWidth="1"/>
    <col min="10807" max="11008" width="1.42578125" style="123"/>
    <col min="11009" max="11017" width="1.42578125" style="123" customWidth="1"/>
    <col min="11018" max="11018" width="3.140625" style="123" customWidth="1"/>
    <col min="11019" max="11025" width="1.42578125" style="123" customWidth="1"/>
    <col min="11026" max="11026" width="11.7109375" style="123" customWidth="1"/>
    <col min="11027" max="11033" width="1.42578125" style="123" customWidth="1"/>
    <col min="11034" max="11034" width="1.28515625" style="123" customWidth="1"/>
    <col min="11035" max="11035" width="3.42578125" style="123" customWidth="1"/>
    <col min="11036" max="11036" width="13.42578125" style="123" customWidth="1"/>
    <col min="11037" max="11037" width="2.140625" style="123" customWidth="1"/>
    <col min="11038" max="11039" width="14.140625" style="123" customWidth="1"/>
    <col min="11040" max="11046" width="1.42578125" style="123" customWidth="1"/>
    <col min="11047" max="11047" width="6.28515625" style="123" customWidth="1"/>
    <col min="11048" max="11048" width="17.5703125" style="123" customWidth="1"/>
    <col min="11049" max="11049" width="17.140625" style="123" customWidth="1"/>
    <col min="11050" max="11061" width="1.42578125" style="123"/>
    <col min="11062" max="11062" width="29.28515625" style="123" customWidth="1"/>
    <col min="11063" max="11264" width="1.42578125" style="123"/>
    <col min="11265" max="11273" width="1.42578125" style="123" customWidth="1"/>
    <col min="11274" max="11274" width="3.140625" style="123" customWidth="1"/>
    <col min="11275" max="11281" width="1.42578125" style="123" customWidth="1"/>
    <col min="11282" max="11282" width="11.7109375" style="123" customWidth="1"/>
    <col min="11283" max="11289" width="1.42578125" style="123" customWidth="1"/>
    <col min="11290" max="11290" width="1.28515625" style="123" customWidth="1"/>
    <col min="11291" max="11291" width="3.42578125" style="123" customWidth="1"/>
    <col min="11292" max="11292" width="13.42578125" style="123" customWidth="1"/>
    <col min="11293" max="11293" width="2.140625" style="123" customWidth="1"/>
    <col min="11294" max="11295" width="14.140625" style="123" customWidth="1"/>
    <col min="11296" max="11302" width="1.42578125" style="123" customWidth="1"/>
    <col min="11303" max="11303" width="6.28515625" style="123" customWidth="1"/>
    <col min="11304" max="11304" width="17.5703125" style="123" customWidth="1"/>
    <col min="11305" max="11305" width="17.140625" style="123" customWidth="1"/>
    <col min="11306" max="11317" width="1.42578125" style="123"/>
    <col min="11318" max="11318" width="29.28515625" style="123" customWidth="1"/>
    <col min="11319" max="11520" width="1.42578125" style="123"/>
    <col min="11521" max="11529" width="1.42578125" style="123" customWidth="1"/>
    <col min="11530" max="11530" width="3.140625" style="123" customWidth="1"/>
    <col min="11531" max="11537" width="1.42578125" style="123" customWidth="1"/>
    <col min="11538" max="11538" width="11.7109375" style="123" customWidth="1"/>
    <col min="11539" max="11545" width="1.42578125" style="123" customWidth="1"/>
    <col min="11546" max="11546" width="1.28515625" style="123" customWidth="1"/>
    <col min="11547" max="11547" width="3.42578125" style="123" customWidth="1"/>
    <col min="11548" max="11548" width="13.42578125" style="123" customWidth="1"/>
    <col min="11549" max="11549" width="2.140625" style="123" customWidth="1"/>
    <col min="11550" max="11551" width="14.140625" style="123" customWidth="1"/>
    <col min="11552" max="11558" width="1.42578125" style="123" customWidth="1"/>
    <col min="11559" max="11559" width="6.28515625" style="123" customWidth="1"/>
    <col min="11560" max="11560" width="17.5703125" style="123" customWidth="1"/>
    <col min="11561" max="11561" width="17.140625" style="123" customWidth="1"/>
    <col min="11562" max="11573" width="1.42578125" style="123"/>
    <col min="11574" max="11574" width="29.28515625" style="123" customWidth="1"/>
    <col min="11575" max="11776" width="1.42578125" style="123"/>
    <col min="11777" max="11785" width="1.42578125" style="123" customWidth="1"/>
    <col min="11786" max="11786" width="3.140625" style="123" customWidth="1"/>
    <col min="11787" max="11793" width="1.42578125" style="123" customWidth="1"/>
    <col min="11794" max="11794" width="11.7109375" style="123" customWidth="1"/>
    <col min="11795" max="11801" width="1.42578125" style="123" customWidth="1"/>
    <col min="11802" max="11802" width="1.28515625" style="123" customWidth="1"/>
    <col min="11803" max="11803" width="3.42578125" style="123" customWidth="1"/>
    <col min="11804" max="11804" width="13.42578125" style="123" customWidth="1"/>
    <col min="11805" max="11805" width="2.140625" style="123" customWidth="1"/>
    <col min="11806" max="11807" width="14.140625" style="123" customWidth="1"/>
    <col min="11808" max="11814" width="1.42578125" style="123" customWidth="1"/>
    <col min="11815" max="11815" width="6.28515625" style="123" customWidth="1"/>
    <col min="11816" max="11816" width="17.5703125" style="123" customWidth="1"/>
    <col min="11817" max="11817" width="17.140625" style="123" customWidth="1"/>
    <col min="11818" max="11829" width="1.42578125" style="123"/>
    <col min="11830" max="11830" width="29.28515625" style="123" customWidth="1"/>
    <col min="11831" max="12032" width="1.42578125" style="123"/>
    <col min="12033" max="12041" width="1.42578125" style="123" customWidth="1"/>
    <col min="12042" max="12042" width="3.140625" style="123" customWidth="1"/>
    <col min="12043" max="12049" width="1.42578125" style="123" customWidth="1"/>
    <col min="12050" max="12050" width="11.7109375" style="123" customWidth="1"/>
    <col min="12051" max="12057" width="1.42578125" style="123" customWidth="1"/>
    <col min="12058" max="12058" width="1.28515625" style="123" customWidth="1"/>
    <col min="12059" max="12059" width="3.42578125" style="123" customWidth="1"/>
    <col min="12060" max="12060" width="13.42578125" style="123" customWidth="1"/>
    <col min="12061" max="12061" width="2.140625" style="123" customWidth="1"/>
    <col min="12062" max="12063" width="14.140625" style="123" customWidth="1"/>
    <col min="12064" max="12070" width="1.42578125" style="123" customWidth="1"/>
    <col min="12071" max="12071" width="6.28515625" style="123" customWidth="1"/>
    <col min="12072" max="12072" width="17.5703125" style="123" customWidth="1"/>
    <col min="12073" max="12073" width="17.140625" style="123" customWidth="1"/>
    <col min="12074" max="12085" width="1.42578125" style="123"/>
    <col min="12086" max="12086" width="29.28515625" style="123" customWidth="1"/>
    <col min="12087" max="12288" width="1.42578125" style="123"/>
    <col min="12289" max="12297" width="1.42578125" style="123" customWidth="1"/>
    <col min="12298" max="12298" width="3.140625" style="123" customWidth="1"/>
    <col min="12299" max="12305" width="1.42578125" style="123" customWidth="1"/>
    <col min="12306" max="12306" width="11.7109375" style="123" customWidth="1"/>
    <col min="12307" max="12313" width="1.42578125" style="123" customWidth="1"/>
    <col min="12314" max="12314" width="1.28515625" style="123" customWidth="1"/>
    <col min="12315" max="12315" width="3.42578125" style="123" customWidth="1"/>
    <col min="12316" max="12316" width="13.42578125" style="123" customWidth="1"/>
    <col min="12317" max="12317" width="2.140625" style="123" customWidth="1"/>
    <col min="12318" max="12319" width="14.140625" style="123" customWidth="1"/>
    <col min="12320" max="12326" width="1.42578125" style="123" customWidth="1"/>
    <col min="12327" max="12327" width="6.28515625" style="123" customWidth="1"/>
    <col min="12328" max="12328" width="17.5703125" style="123" customWidth="1"/>
    <col min="12329" max="12329" width="17.140625" style="123" customWidth="1"/>
    <col min="12330" max="12341" width="1.42578125" style="123"/>
    <col min="12342" max="12342" width="29.28515625" style="123" customWidth="1"/>
    <col min="12343" max="12544" width="1.42578125" style="123"/>
    <col min="12545" max="12553" width="1.42578125" style="123" customWidth="1"/>
    <col min="12554" max="12554" width="3.140625" style="123" customWidth="1"/>
    <col min="12555" max="12561" width="1.42578125" style="123" customWidth="1"/>
    <col min="12562" max="12562" width="11.7109375" style="123" customWidth="1"/>
    <col min="12563" max="12569" width="1.42578125" style="123" customWidth="1"/>
    <col min="12570" max="12570" width="1.28515625" style="123" customWidth="1"/>
    <col min="12571" max="12571" width="3.42578125" style="123" customWidth="1"/>
    <col min="12572" max="12572" width="13.42578125" style="123" customWidth="1"/>
    <col min="12573" max="12573" width="2.140625" style="123" customWidth="1"/>
    <col min="12574" max="12575" width="14.140625" style="123" customWidth="1"/>
    <col min="12576" max="12582" width="1.42578125" style="123" customWidth="1"/>
    <col min="12583" max="12583" width="6.28515625" style="123" customWidth="1"/>
    <col min="12584" max="12584" width="17.5703125" style="123" customWidth="1"/>
    <col min="12585" max="12585" width="17.140625" style="123" customWidth="1"/>
    <col min="12586" max="12597" width="1.42578125" style="123"/>
    <col min="12598" max="12598" width="29.28515625" style="123" customWidth="1"/>
    <col min="12599" max="12800" width="1.42578125" style="123"/>
    <col min="12801" max="12809" width="1.42578125" style="123" customWidth="1"/>
    <col min="12810" max="12810" width="3.140625" style="123" customWidth="1"/>
    <col min="12811" max="12817" width="1.42578125" style="123" customWidth="1"/>
    <col min="12818" max="12818" width="11.7109375" style="123" customWidth="1"/>
    <col min="12819" max="12825" width="1.42578125" style="123" customWidth="1"/>
    <col min="12826" max="12826" width="1.28515625" style="123" customWidth="1"/>
    <col min="12827" max="12827" width="3.42578125" style="123" customWidth="1"/>
    <col min="12828" max="12828" width="13.42578125" style="123" customWidth="1"/>
    <col min="12829" max="12829" width="2.140625" style="123" customWidth="1"/>
    <col min="12830" max="12831" width="14.140625" style="123" customWidth="1"/>
    <col min="12832" max="12838" width="1.42578125" style="123" customWidth="1"/>
    <col min="12839" max="12839" width="6.28515625" style="123" customWidth="1"/>
    <col min="12840" max="12840" width="17.5703125" style="123" customWidth="1"/>
    <col min="12841" max="12841" width="17.140625" style="123" customWidth="1"/>
    <col min="12842" max="12853" width="1.42578125" style="123"/>
    <col min="12854" max="12854" width="29.28515625" style="123" customWidth="1"/>
    <col min="12855" max="13056" width="1.42578125" style="123"/>
    <col min="13057" max="13065" width="1.42578125" style="123" customWidth="1"/>
    <col min="13066" max="13066" width="3.140625" style="123" customWidth="1"/>
    <col min="13067" max="13073" width="1.42578125" style="123" customWidth="1"/>
    <col min="13074" max="13074" width="11.7109375" style="123" customWidth="1"/>
    <col min="13075" max="13081" width="1.42578125" style="123" customWidth="1"/>
    <col min="13082" max="13082" width="1.28515625" style="123" customWidth="1"/>
    <col min="13083" max="13083" width="3.42578125" style="123" customWidth="1"/>
    <col min="13084" max="13084" width="13.42578125" style="123" customWidth="1"/>
    <col min="13085" max="13085" width="2.140625" style="123" customWidth="1"/>
    <col min="13086" max="13087" width="14.140625" style="123" customWidth="1"/>
    <col min="13088" max="13094" width="1.42578125" style="123" customWidth="1"/>
    <col min="13095" max="13095" width="6.28515625" style="123" customWidth="1"/>
    <col min="13096" max="13096" width="17.5703125" style="123" customWidth="1"/>
    <col min="13097" max="13097" width="17.140625" style="123" customWidth="1"/>
    <col min="13098" max="13109" width="1.42578125" style="123"/>
    <col min="13110" max="13110" width="29.28515625" style="123" customWidth="1"/>
    <col min="13111" max="13312" width="1.42578125" style="123"/>
    <col min="13313" max="13321" width="1.42578125" style="123" customWidth="1"/>
    <col min="13322" max="13322" width="3.140625" style="123" customWidth="1"/>
    <col min="13323" max="13329" width="1.42578125" style="123" customWidth="1"/>
    <col min="13330" max="13330" width="11.7109375" style="123" customWidth="1"/>
    <col min="13331" max="13337" width="1.42578125" style="123" customWidth="1"/>
    <col min="13338" max="13338" width="1.28515625" style="123" customWidth="1"/>
    <col min="13339" max="13339" width="3.42578125" style="123" customWidth="1"/>
    <col min="13340" max="13340" width="13.42578125" style="123" customWidth="1"/>
    <col min="13341" max="13341" width="2.140625" style="123" customWidth="1"/>
    <col min="13342" max="13343" width="14.140625" style="123" customWidth="1"/>
    <col min="13344" max="13350" width="1.42578125" style="123" customWidth="1"/>
    <col min="13351" max="13351" width="6.28515625" style="123" customWidth="1"/>
    <col min="13352" max="13352" width="17.5703125" style="123" customWidth="1"/>
    <col min="13353" max="13353" width="17.140625" style="123" customWidth="1"/>
    <col min="13354" max="13365" width="1.42578125" style="123"/>
    <col min="13366" max="13366" width="29.28515625" style="123" customWidth="1"/>
    <col min="13367" max="13568" width="1.42578125" style="123"/>
    <col min="13569" max="13577" width="1.42578125" style="123" customWidth="1"/>
    <col min="13578" max="13578" width="3.140625" style="123" customWidth="1"/>
    <col min="13579" max="13585" width="1.42578125" style="123" customWidth="1"/>
    <col min="13586" max="13586" width="11.7109375" style="123" customWidth="1"/>
    <col min="13587" max="13593" width="1.42578125" style="123" customWidth="1"/>
    <col min="13594" max="13594" width="1.28515625" style="123" customWidth="1"/>
    <col min="13595" max="13595" width="3.42578125" style="123" customWidth="1"/>
    <col min="13596" max="13596" width="13.42578125" style="123" customWidth="1"/>
    <col min="13597" max="13597" width="2.140625" style="123" customWidth="1"/>
    <col min="13598" max="13599" width="14.140625" style="123" customWidth="1"/>
    <col min="13600" max="13606" width="1.42578125" style="123" customWidth="1"/>
    <col min="13607" max="13607" width="6.28515625" style="123" customWidth="1"/>
    <col min="13608" max="13608" width="17.5703125" style="123" customWidth="1"/>
    <col min="13609" max="13609" width="17.140625" style="123" customWidth="1"/>
    <col min="13610" max="13621" width="1.42578125" style="123"/>
    <col min="13622" max="13622" width="29.28515625" style="123" customWidth="1"/>
    <col min="13623" max="13824" width="1.42578125" style="123"/>
    <col min="13825" max="13833" width="1.42578125" style="123" customWidth="1"/>
    <col min="13834" max="13834" width="3.140625" style="123" customWidth="1"/>
    <col min="13835" max="13841" width="1.42578125" style="123" customWidth="1"/>
    <col min="13842" max="13842" width="11.7109375" style="123" customWidth="1"/>
    <col min="13843" max="13849" width="1.42578125" style="123" customWidth="1"/>
    <col min="13850" max="13850" width="1.28515625" style="123" customWidth="1"/>
    <col min="13851" max="13851" width="3.42578125" style="123" customWidth="1"/>
    <col min="13852" max="13852" width="13.42578125" style="123" customWidth="1"/>
    <col min="13853" max="13853" width="2.140625" style="123" customWidth="1"/>
    <col min="13854" max="13855" width="14.140625" style="123" customWidth="1"/>
    <col min="13856" max="13862" width="1.42578125" style="123" customWidth="1"/>
    <col min="13863" max="13863" width="6.28515625" style="123" customWidth="1"/>
    <col min="13864" max="13864" width="17.5703125" style="123" customWidth="1"/>
    <col min="13865" max="13865" width="17.140625" style="123" customWidth="1"/>
    <col min="13866" max="13877" width="1.42578125" style="123"/>
    <col min="13878" max="13878" width="29.28515625" style="123" customWidth="1"/>
    <col min="13879" max="14080" width="1.42578125" style="123"/>
    <col min="14081" max="14089" width="1.42578125" style="123" customWidth="1"/>
    <col min="14090" max="14090" width="3.140625" style="123" customWidth="1"/>
    <col min="14091" max="14097" width="1.42578125" style="123" customWidth="1"/>
    <col min="14098" max="14098" width="11.7109375" style="123" customWidth="1"/>
    <col min="14099" max="14105" width="1.42578125" style="123" customWidth="1"/>
    <col min="14106" max="14106" width="1.28515625" style="123" customWidth="1"/>
    <col min="14107" max="14107" width="3.42578125" style="123" customWidth="1"/>
    <col min="14108" max="14108" width="13.42578125" style="123" customWidth="1"/>
    <col min="14109" max="14109" width="2.140625" style="123" customWidth="1"/>
    <col min="14110" max="14111" width="14.140625" style="123" customWidth="1"/>
    <col min="14112" max="14118" width="1.42578125" style="123" customWidth="1"/>
    <col min="14119" max="14119" width="6.28515625" style="123" customWidth="1"/>
    <col min="14120" max="14120" width="17.5703125" style="123" customWidth="1"/>
    <col min="14121" max="14121" width="17.140625" style="123" customWidth="1"/>
    <col min="14122" max="14133" width="1.42578125" style="123"/>
    <col min="14134" max="14134" width="29.28515625" style="123" customWidth="1"/>
    <col min="14135" max="14336" width="1.42578125" style="123"/>
    <col min="14337" max="14345" width="1.42578125" style="123" customWidth="1"/>
    <col min="14346" max="14346" width="3.140625" style="123" customWidth="1"/>
    <col min="14347" max="14353" width="1.42578125" style="123" customWidth="1"/>
    <col min="14354" max="14354" width="11.7109375" style="123" customWidth="1"/>
    <col min="14355" max="14361" width="1.42578125" style="123" customWidth="1"/>
    <col min="14362" max="14362" width="1.28515625" style="123" customWidth="1"/>
    <col min="14363" max="14363" width="3.42578125" style="123" customWidth="1"/>
    <col min="14364" max="14364" width="13.42578125" style="123" customWidth="1"/>
    <col min="14365" max="14365" width="2.140625" style="123" customWidth="1"/>
    <col min="14366" max="14367" width="14.140625" style="123" customWidth="1"/>
    <col min="14368" max="14374" width="1.42578125" style="123" customWidth="1"/>
    <col min="14375" max="14375" width="6.28515625" style="123" customWidth="1"/>
    <col min="14376" max="14376" width="17.5703125" style="123" customWidth="1"/>
    <col min="14377" max="14377" width="17.140625" style="123" customWidth="1"/>
    <col min="14378" max="14389" width="1.42578125" style="123"/>
    <col min="14390" max="14390" width="29.28515625" style="123" customWidth="1"/>
    <col min="14391" max="14592" width="1.42578125" style="123"/>
    <col min="14593" max="14601" width="1.42578125" style="123" customWidth="1"/>
    <col min="14602" max="14602" width="3.140625" style="123" customWidth="1"/>
    <col min="14603" max="14609" width="1.42578125" style="123" customWidth="1"/>
    <col min="14610" max="14610" width="11.7109375" style="123" customWidth="1"/>
    <col min="14611" max="14617" width="1.42578125" style="123" customWidth="1"/>
    <col min="14618" max="14618" width="1.28515625" style="123" customWidth="1"/>
    <col min="14619" max="14619" width="3.42578125" style="123" customWidth="1"/>
    <col min="14620" max="14620" width="13.42578125" style="123" customWidth="1"/>
    <col min="14621" max="14621" width="2.140625" style="123" customWidth="1"/>
    <col min="14622" max="14623" width="14.140625" style="123" customWidth="1"/>
    <col min="14624" max="14630" width="1.42578125" style="123" customWidth="1"/>
    <col min="14631" max="14631" width="6.28515625" style="123" customWidth="1"/>
    <col min="14632" max="14632" width="17.5703125" style="123" customWidth="1"/>
    <col min="14633" max="14633" width="17.140625" style="123" customWidth="1"/>
    <col min="14634" max="14645" width="1.42578125" style="123"/>
    <col min="14646" max="14646" width="29.28515625" style="123" customWidth="1"/>
    <col min="14647" max="14848" width="1.42578125" style="123"/>
    <col min="14849" max="14857" width="1.42578125" style="123" customWidth="1"/>
    <col min="14858" max="14858" width="3.140625" style="123" customWidth="1"/>
    <col min="14859" max="14865" width="1.42578125" style="123" customWidth="1"/>
    <col min="14866" max="14866" width="11.7109375" style="123" customWidth="1"/>
    <col min="14867" max="14873" width="1.42578125" style="123" customWidth="1"/>
    <col min="14874" max="14874" width="1.28515625" style="123" customWidth="1"/>
    <col min="14875" max="14875" width="3.42578125" style="123" customWidth="1"/>
    <col min="14876" max="14876" width="13.42578125" style="123" customWidth="1"/>
    <col min="14877" max="14877" width="2.140625" style="123" customWidth="1"/>
    <col min="14878" max="14879" width="14.140625" style="123" customWidth="1"/>
    <col min="14880" max="14886" width="1.42578125" style="123" customWidth="1"/>
    <col min="14887" max="14887" width="6.28515625" style="123" customWidth="1"/>
    <col min="14888" max="14888" width="17.5703125" style="123" customWidth="1"/>
    <col min="14889" max="14889" width="17.140625" style="123" customWidth="1"/>
    <col min="14890" max="14901" width="1.42578125" style="123"/>
    <col min="14902" max="14902" width="29.28515625" style="123" customWidth="1"/>
    <col min="14903" max="15104" width="1.42578125" style="123"/>
    <col min="15105" max="15113" width="1.42578125" style="123" customWidth="1"/>
    <col min="15114" max="15114" width="3.140625" style="123" customWidth="1"/>
    <col min="15115" max="15121" width="1.42578125" style="123" customWidth="1"/>
    <col min="15122" max="15122" width="11.7109375" style="123" customWidth="1"/>
    <col min="15123" max="15129" width="1.42578125" style="123" customWidth="1"/>
    <col min="15130" max="15130" width="1.28515625" style="123" customWidth="1"/>
    <col min="15131" max="15131" width="3.42578125" style="123" customWidth="1"/>
    <col min="15132" max="15132" width="13.42578125" style="123" customWidth="1"/>
    <col min="15133" max="15133" width="2.140625" style="123" customWidth="1"/>
    <col min="15134" max="15135" width="14.140625" style="123" customWidth="1"/>
    <col min="15136" max="15142" width="1.42578125" style="123" customWidth="1"/>
    <col min="15143" max="15143" width="6.28515625" style="123" customWidth="1"/>
    <col min="15144" max="15144" width="17.5703125" style="123" customWidth="1"/>
    <col min="15145" max="15145" width="17.140625" style="123" customWidth="1"/>
    <col min="15146" max="15157" width="1.42578125" style="123"/>
    <col min="15158" max="15158" width="29.28515625" style="123" customWidth="1"/>
    <col min="15159" max="15360" width="1.42578125" style="123"/>
    <col min="15361" max="15369" width="1.42578125" style="123" customWidth="1"/>
    <col min="15370" max="15370" width="3.140625" style="123" customWidth="1"/>
    <col min="15371" max="15377" width="1.42578125" style="123" customWidth="1"/>
    <col min="15378" max="15378" width="11.7109375" style="123" customWidth="1"/>
    <col min="15379" max="15385" width="1.42578125" style="123" customWidth="1"/>
    <col min="15386" max="15386" width="1.28515625" style="123" customWidth="1"/>
    <col min="15387" max="15387" width="3.42578125" style="123" customWidth="1"/>
    <col min="15388" max="15388" width="13.42578125" style="123" customWidth="1"/>
    <col min="15389" max="15389" width="2.140625" style="123" customWidth="1"/>
    <col min="15390" max="15391" width="14.140625" style="123" customWidth="1"/>
    <col min="15392" max="15398" width="1.42578125" style="123" customWidth="1"/>
    <col min="15399" max="15399" width="6.28515625" style="123" customWidth="1"/>
    <col min="15400" max="15400" width="17.5703125" style="123" customWidth="1"/>
    <col min="15401" max="15401" width="17.140625" style="123" customWidth="1"/>
    <col min="15402" max="15413" width="1.42578125" style="123"/>
    <col min="15414" max="15414" width="29.28515625" style="123" customWidth="1"/>
    <col min="15415" max="15616" width="1.42578125" style="123"/>
    <col min="15617" max="15625" width="1.42578125" style="123" customWidth="1"/>
    <col min="15626" max="15626" width="3.140625" style="123" customWidth="1"/>
    <col min="15627" max="15633" width="1.42578125" style="123" customWidth="1"/>
    <col min="15634" max="15634" width="11.7109375" style="123" customWidth="1"/>
    <col min="15635" max="15641" width="1.42578125" style="123" customWidth="1"/>
    <col min="15642" max="15642" width="1.28515625" style="123" customWidth="1"/>
    <col min="15643" max="15643" width="3.42578125" style="123" customWidth="1"/>
    <col min="15644" max="15644" width="13.42578125" style="123" customWidth="1"/>
    <col min="15645" max="15645" width="2.140625" style="123" customWidth="1"/>
    <col min="15646" max="15647" width="14.140625" style="123" customWidth="1"/>
    <col min="15648" max="15654" width="1.42578125" style="123" customWidth="1"/>
    <col min="15655" max="15655" width="6.28515625" style="123" customWidth="1"/>
    <col min="15656" max="15656" width="17.5703125" style="123" customWidth="1"/>
    <col min="15657" max="15657" width="17.140625" style="123" customWidth="1"/>
    <col min="15658" max="15669" width="1.42578125" style="123"/>
    <col min="15670" max="15670" width="29.28515625" style="123" customWidth="1"/>
    <col min="15671" max="15872" width="1.42578125" style="123"/>
    <col min="15873" max="15881" width="1.42578125" style="123" customWidth="1"/>
    <col min="15882" max="15882" width="3.140625" style="123" customWidth="1"/>
    <col min="15883" max="15889" width="1.42578125" style="123" customWidth="1"/>
    <col min="15890" max="15890" width="11.7109375" style="123" customWidth="1"/>
    <col min="15891" max="15897" width="1.42578125" style="123" customWidth="1"/>
    <col min="15898" max="15898" width="1.28515625" style="123" customWidth="1"/>
    <col min="15899" max="15899" width="3.42578125" style="123" customWidth="1"/>
    <col min="15900" max="15900" width="13.42578125" style="123" customWidth="1"/>
    <col min="15901" max="15901" width="2.140625" style="123" customWidth="1"/>
    <col min="15902" max="15903" width="14.140625" style="123" customWidth="1"/>
    <col min="15904" max="15910" width="1.42578125" style="123" customWidth="1"/>
    <col min="15911" max="15911" width="6.28515625" style="123" customWidth="1"/>
    <col min="15912" max="15912" width="17.5703125" style="123" customWidth="1"/>
    <col min="15913" max="15913" width="17.140625" style="123" customWidth="1"/>
    <col min="15914" max="15925" width="1.42578125" style="123"/>
    <col min="15926" max="15926" width="29.28515625" style="123" customWidth="1"/>
    <col min="15927" max="16128" width="1.42578125" style="123"/>
    <col min="16129" max="16137" width="1.42578125" style="123" customWidth="1"/>
    <col min="16138" max="16138" width="3.140625" style="123" customWidth="1"/>
    <col min="16139" max="16145" width="1.42578125" style="123" customWidth="1"/>
    <col min="16146" max="16146" width="11.7109375" style="123" customWidth="1"/>
    <col min="16147" max="16153" width="1.42578125" style="123" customWidth="1"/>
    <col min="16154" max="16154" width="1.28515625" style="123" customWidth="1"/>
    <col min="16155" max="16155" width="3.42578125" style="123" customWidth="1"/>
    <col min="16156" max="16156" width="13.42578125" style="123" customWidth="1"/>
    <col min="16157" max="16157" width="2.140625" style="123" customWidth="1"/>
    <col min="16158" max="16159" width="14.140625" style="123" customWidth="1"/>
    <col min="16160" max="16166" width="1.42578125" style="123" customWidth="1"/>
    <col min="16167" max="16167" width="6.28515625" style="123" customWidth="1"/>
    <col min="16168" max="16168" width="17.5703125" style="123" customWidth="1"/>
    <col min="16169" max="16169" width="17.140625" style="123" customWidth="1"/>
    <col min="16170" max="16181" width="1.42578125" style="123"/>
    <col min="16182" max="16182" width="29.28515625" style="123" customWidth="1"/>
    <col min="16183" max="16384" width="1.42578125" style="123"/>
  </cols>
  <sheetData>
    <row r="1" spans="1:41" ht="15.75" x14ac:dyDescent="0.2">
      <c r="AE1" s="250" t="s">
        <v>289</v>
      </c>
      <c r="AF1" s="250"/>
      <c r="AG1" s="250"/>
      <c r="AH1" s="250"/>
      <c r="AI1" s="250"/>
      <c r="AJ1" s="250"/>
      <c r="AK1" s="250"/>
      <c r="AL1" s="250"/>
      <c r="AM1" s="250"/>
      <c r="AN1" s="124"/>
    </row>
    <row r="2" spans="1:41" ht="10.5" customHeight="1" x14ac:dyDescent="0.2">
      <c r="AJ2" s="251"/>
      <c r="AK2" s="252"/>
      <c r="AL2" s="252"/>
      <c r="AM2" s="252"/>
      <c r="AN2" s="124"/>
    </row>
    <row r="3" spans="1:41" ht="19.5" customHeight="1" x14ac:dyDescent="0.2">
      <c r="A3" s="253" t="s">
        <v>290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  <c r="AH3" s="253"/>
      <c r="AI3" s="253"/>
      <c r="AJ3" s="253"/>
      <c r="AK3" s="253"/>
      <c r="AL3" s="253"/>
      <c r="AM3" s="253"/>
      <c r="AN3" s="124"/>
    </row>
    <row r="4" spans="1:41" ht="16.5" x14ac:dyDescent="0.2">
      <c r="A4" s="254"/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124"/>
    </row>
    <row r="5" spans="1:41" ht="4.5" customHeight="1" x14ac:dyDescent="0.2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4"/>
    </row>
    <row r="6" spans="1:41" ht="26.25" customHeight="1" x14ac:dyDescent="0.2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7"/>
      <c r="AB6" s="127"/>
      <c r="AC6" s="127"/>
      <c r="AD6" s="127"/>
      <c r="AE6" s="127"/>
      <c r="AF6" s="128" t="s">
        <v>258</v>
      </c>
      <c r="AG6" s="127"/>
      <c r="AH6" s="127"/>
      <c r="AI6" s="127"/>
      <c r="AJ6" s="127"/>
      <c r="AK6" s="127"/>
      <c r="AL6" s="127"/>
      <c r="AM6" s="127"/>
      <c r="AN6" s="124"/>
    </row>
    <row r="7" spans="1:41" ht="22.5" customHeight="1" x14ac:dyDescent="0.2">
      <c r="A7" s="255" t="s">
        <v>291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7"/>
      <c r="S7" s="255" t="s">
        <v>292</v>
      </c>
      <c r="T7" s="256"/>
      <c r="U7" s="256"/>
      <c r="V7" s="256"/>
      <c r="W7" s="256"/>
      <c r="X7" s="256"/>
      <c r="Y7" s="256"/>
      <c r="Z7" s="256"/>
      <c r="AA7" s="257"/>
      <c r="AB7" s="264" t="s">
        <v>8</v>
      </c>
      <c r="AC7" s="265"/>
      <c r="AD7" s="265"/>
      <c r="AE7" s="266" t="s">
        <v>293</v>
      </c>
      <c r="AF7" s="255" t="s">
        <v>294</v>
      </c>
      <c r="AG7" s="256"/>
      <c r="AH7" s="256"/>
      <c r="AI7" s="256"/>
      <c r="AJ7" s="256"/>
      <c r="AK7" s="256"/>
      <c r="AL7" s="256"/>
      <c r="AM7" s="257"/>
      <c r="AN7" s="124"/>
    </row>
    <row r="8" spans="1:41" ht="15" customHeight="1" x14ac:dyDescent="0.2">
      <c r="A8" s="258"/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60"/>
      <c r="S8" s="258"/>
      <c r="T8" s="259"/>
      <c r="U8" s="259"/>
      <c r="V8" s="259"/>
      <c r="W8" s="259"/>
      <c r="X8" s="259"/>
      <c r="Y8" s="259"/>
      <c r="Z8" s="259"/>
      <c r="AA8" s="260"/>
      <c r="AB8" s="255" t="s">
        <v>295</v>
      </c>
      <c r="AC8" s="257"/>
      <c r="AD8" s="266" t="s">
        <v>296</v>
      </c>
      <c r="AE8" s="267"/>
      <c r="AF8" s="258"/>
      <c r="AG8" s="259"/>
      <c r="AH8" s="259"/>
      <c r="AI8" s="259"/>
      <c r="AJ8" s="259"/>
      <c r="AK8" s="259"/>
      <c r="AL8" s="259"/>
      <c r="AM8" s="260"/>
      <c r="AN8" s="124"/>
    </row>
    <row r="9" spans="1:41" ht="15" customHeight="1" x14ac:dyDescent="0.2">
      <c r="A9" s="258"/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60"/>
      <c r="S9" s="258"/>
      <c r="T9" s="259"/>
      <c r="U9" s="259"/>
      <c r="V9" s="259"/>
      <c r="W9" s="259"/>
      <c r="X9" s="259"/>
      <c r="Y9" s="259"/>
      <c r="Z9" s="259"/>
      <c r="AA9" s="260"/>
      <c r="AB9" s="258"/>
      <c r="AC9" s="260"/>
      <c r="AD9" s="267"/>
      <c r="AE9" s="267"/>
      <c r="AF9" s="258"/>
      <c r="AG9" s="259"/>
      <c r="AH9" s="259"/>
      <c r="AI9" s="259"/>
      <c r="AJ9" s="259"/>
      <c r="AK9" s="259"/>
      <c r="AL9" s="259"/>
      <c r="AM9" s="260"/>
      <c r="AN9" s="124"/>
    </row>
    <row r="10" spans="1:41" ht="14.25" customHeight="1" x14ac:dyDescent="0.2">
      <c r="A10" s="258"/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60"/>
      <c r="S10" s="258"/>
      <c r="T10" s="259"/>
      <c r="U10" s="259"/>
      <c r="V10" s="259"/>
      <c r="W10" s="259"/>
      <c r="X10" s="259"/>
      <c r="Y10" s="259"/>
      <c r="Z10" s="259"/>
      <c r="AA10" s="260"/>
      <c r="AB10" s="258"/>
      <c r="AC10" s="260"/>
      <c r="AD10" s="267"/>
      <c r="AE10" s="267"/>
      <c r="AF10" s="258"/>
      <c r="AG10" s="259"/>
      <c r="AH10" s="259"/>
      <c r="AI10" s="259"/>
      <c r="AJ10" s="259"/>
      <c r="AK10" s="259"/>
      <c r="AL10" s="259"/>
      <c r="AM10" s="260"/>
      <c r="AN10" s="124"/>
    </row>
    <row r="11" spans="1:41" ht="99.75" customHeight="1" x14ac:dyDescent="0.2">
      <c r="A11" s="261"/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3"/>
      <c r="S11" s="261"/>
      <c r="T11" s="262"/>
      <c r="U11" s="262"/>
      <c r="V11" s="262"/>
      <c r="W11" s="262"/>
      <c r="X11" s="262"/>
      <c r="Y11" s="262"/>
      <c r="Z11" s="262"/>
      <c r="AA11" s="263"/>
      <c r="AB11" s="261"/>
      <c r="AC11" s="263"/>
      <c r="AD11" s="268"/>
      <c r="AE11" s="268"/>
      <c r="AF11" s="261"/>
      <c r="AG11" s="262"/>
      <c r="AH11" s="262"/>
      <c r="AI11" s="262"/>
      <c r="AJ11" s="262"/>
      <c r="AK11" s="262"/>
      <c r="AL11" s="262"/>
      <c r="AM11" s="263"/>
      <c r="AN11" s="124"/>
    </row>
    <row r="12" spans="1:41" ht="14.25" customHeight="1" x14ac:dyDescent="0.2">
      <c r="A12" s="269">
        <v>1</v>
      </c>
      <c r="B12" s="271"/>
      <c r="C12" s="271"/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0"/>
      <c r="S12" s="269">
        <v>2</v>
      </c>
      <c r="T12" s="271"/>
      <c r="U12" s="271"/>
      <c r="V12" s="271"/>
      <c r="W12" s="271"/>
      <c r="X12" s="271"/>
      <c r="Y12" s="271"/>
      <c r="Z12" s="271"/>
      <c r="AA12" s="129"/>
      <c r="AB12" s="269">
        <v>3</v>
      </c>
      <c r="AC12" s="270"/>
      <c r="AD12" s="130">
        <v>4</v>
      </c>
      <c r="AE12" s="131">
        <v>5</v>
      </c>
      <c r="AF12" s="269">
        <v>6</v>
      </c>
      <c r="AG12" s="271"/>
      <c r="AH12" s="271"/>
      <c r="AI12" s="271"/>
      <c r="AJ12" s="271"/>
      <c r="AK12" s="271"/>
      <c r="AL12" s="271"/>
      <c r="AM12" s="270"/>
      <c r="AN12" s="124"/>
    </row>
    <row r="13" spans="1:41" ht="24.75" customHeight="1" x14ac:dyDescent="0.25">
      <c r="A13" s="278" t="s">
        <v>6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80"/>
      <c r="S13" s="281">
        <v>100233.97</v>
      </c>
      <c r="T13" s="282"/>
      <c r="U13" s="282"/>
      <c r="V13" s="282"/>
      <c r="W13" s="282"/>
      <c r="X13" s="282"/>
      <c r="Y13" s="282"/>
      <c r="Z13" s="282"/>
      <c r="AA13" s="283"/>
      <c r="AB13" s="213">
        <v>375.97</v>
      </c>
      <c r="AC13" s="214"/>
      <c r="AD13" s="132">
        <f>20823.95</f>
        <v>20823.95</v>
      </c>
      <c r="AE13" s="133">
        <v>590.47</v>
      </c>
      <c r="AF13" s="281">
        <f>S13-AB13-AD13+AE13</f>
        <v>79624.52</v>
      </c>
      <c r="AG13" s="282"/>
      <c r="AH13" s="282"/>
      <c r="AI13" s="282"/>
      <c r="AJ13" s="282"/>
      <c r="AK13" s="282"/>
      <c r="AL13" s="282"/>
      <c r="AM13" s="283"/>
      <c r="AN13" s="134">
        <f>AF13-2696.78-7670.27</f>
        <v>69257.47</v>
      </c>
      <c r="AO13" s="135">
        <f>69474.48-AN13</f>
        <v>217.00999999999476</v>
      </c>
    </row>
    <row r="14" spans="1:41" ht="35.25" customHeight="1" x14ac:dyDescent="0.25">
      <c r="A14" s="272" t="s">
        <v>160</v>
      </c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4"/>
      <c r="S14" s="275">
        <v>7201.09</v>
      </c>
      <c r="T14" s="276"/>
      <c r="U14" s="276"/>
      <c r="V14" s="276"/>
      <c r="W14" s="276"/>
      <c r="X14" s="276"/>
      <c r="Y14" s="276"/>
      <c r="Z14" s="276"/>
      <c r="AA14" s="277"/>
      <c r="AB14" s="221">
        <v>1.9</v>
      </c>
      <c r="AC14" s="222"/>
      <c r="AD14" s="223">
        <v>0</v>
      </c>
      <c r="AE14" s="224">
        <v>152.13999999999999</v>
      </c>
      <c r="AF14" s="275">
        <f t="shared" ref="AF14:AF21" si="0">S14-AB14-AD14+AE14</f>
        <v>7351.3300000000008</v>
      </c>
      <c r="AG14" s="276"/>
      <c r="AH14" s="276"/>
      <c r="AI14" s="276"/>
      <c r="AJ14" s="276"/>
      <c r="AK14" s="276"/>
      <c r="AL14" s="276"/>
      <c r="AM14" s="277"/>
      <c r="AN14" s="124"/>
    </row>
    <row r="15" spans="1:41" ht="31.5" customHeight="1" x14ac:dyDescent="0.25">
      <c r="A15" s="272" t="s">
        <v>165</v>
      </c>
      <c r="B15" s="273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4"/>
      <c r="S15" s="275">
        <v>9367.83</v>
      </c>
      <c r="T15" s="276"/>
      <c r="U15" s="276"/>
      <c r="V15" s="276"/>
      <c r="W15" s="276"/>
      <c r="X15" s="276"/>
      <c r="Y15" s="276"/>
      <c r="Z15" s="276"/>
      <c r="AA15" s="277"/>
      <c r="AB15" s="221">
        <v>83.64</v>
      </c>
      <c r="AC15" s="222"/>
      <c r="AD15" s="223">
        <f>83.26+155.64</f>
        <v>238.89999999999998</v>
      </c>
      <c r="AE15" s="224">
        <v>43.47</v>
      </c>
      <c r="AF15" s="275">
        <f t="shared" si="0"/>
        <v>9088.76</v>
      </c>
      <c r="AG15" s="276"/>
      <c r="AH15" s="276"/>
      <c r="AI15" s="276"/>
      <c r="AJ15" s="276"/>
      <c r="AK15" s="276"/>
      <c r="AL15" s="276"/>
      <c r="AM15" s="277"/>
      <c r="AN15" s="124"/>
      <c r="AO15" s="135">
        <f>9647.49-AF15+115.95</f>
        <v>674.67999999999961</v>
      </c>
    </row>
    <row r="16" spans="1:41" ht="58.5" customHeight="1" x14ac:dyDescent="0.25">
      <c r="A16" s="272" t="s">
        <v>181</v>
      </c>
      <c r="B16" s="273"/>
      <c r="C16" s="273"/>
      <c r="D16" s="273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O16" s="273"/>
      <c r="P16" s="273"/>
      <c r="Q16" s="273"/>
      <c r="R16" s="274"/>
      <c r="S16" s="275">
        <v>19577.89</v>
      </c>
      <c r="T16" s="276"/>
      <c r="U16" s="276"/>
      <c r="V16" s="276"/>
      <c r="W16" s="276"/>
      <c r="X16" s="276"/>
      <c r="Y16" s="276"/>
      <c r="Z16" s="276"/>
      <c r="AA16" s="277"/>
      <c r="AB16" s="221">
        <v>0</v>
      </c>
      <c r="AC16" s="222"/>
      <c r="AD16" s="223">
        <v>9.5500000000000007</v>
      </c>
      <c r="AE16" s="224">
        <v>39.700000000000003</v>
      </c>
      <c r="AF16" s="275">
        <f t="shared" si="0"/>
        <v>19608.04</v>
      </c>
      <c r="AG16" s="276"/>
      <c r="AH16" s="276"/>
      <c r="AI16" s="276"/>
      <c r="AJ16" s="276"/>
      <c r="AK16" s="276"/>
      <c r="AL16" s="276"/>
      <c r="AM16" s="277"/>
      <c r="AN16" s="124"/>
    </row>
    <row r="17" spans="1:40" ht="36.75" customHeight="1" x14ac:dyDescent="0.25">
      <c r="A17" s="272" t="s">
        <v>183</v>
      </c>
      <c r="B17" s="273"/>
      <c r="C17" s="273"/>
      <c r="D17" s="273"/>
      <c r="E17" s="273"/>
      <c r="F17" s="273"/>
      <c r="G17" s="273"/>
      <c r="H17" s="273"/>
      <c r="I17" s="273"/>
      <c r="J17" s="273"/>
      <c r="K17" s="273"/>
      <c r="L17" s="273"/>
      <c r="M17" s="273"/>
      <c r="N17" s="273"/>
      <c r="O17" s="273"/>
      <c r="P17" s="273"/>
      <c r="Q17" s="273"/>
      <c r="R17" s="274"/>
      <c r="S17" s="275">
        <f>4159.13+887.05</f>
        <v>5046.18</v>
      </c>
      <c r="T17" s="276"/>
      <c r="U17" s="276"/>
      <c r="V17" s="276"/>
      <c r="W17" s="276"/>
      <c r="X17" s="276"/>
      <c r="Y17" s="276"/>
      <c r="Z17" s="276"/>
      <c r="AA17" s="277"/>
      <c r="AB17" s="224">
        <v>2027.88</v>
      </c>
      <c r="AC17" s="224" t="s">
        <v>297</v>
      </c>
      <c r="AD17" s="223">
        <v>0</v>
      </c>
      <c r="AE17" s="224">
        <v>117.55</v>
      </c>
      <c r="AF17" s="275">
        <f t="shared" si="0"/>
        <v>3135.8500000000004</v>
      </c>
      <c r="AG17" s="276"/>
      <c r="AH17" s="276"/>
      <c r="AI17" s="276"/>
      <c r="AJ17" s="276"/>
      <c r="AK17" s="276"/>
      <c r="AL17" s="276"/>
      <c r="AM17" s="277"/>
      <c r="AN17" s="124"/>
    </row>
    <row r="18" spans="1:40" ht="26.25" customHeight="1" x14ac:dyDescent="0.25">
      <c r="A18" s="284" t="s">
        <v>201</v>
      </c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6"/>
      <c r="S18" s="275">
        <v>3430.96</v>
      </c>
      <c r="T18" s="276"/>
      <c r="U18" s="276"/>
      <c r="V18" s="276"/>
      <c r="W18" s="276"/>
      <c r="X18" s="276"/>
      <c r="Y18" s="276"/>
      <c r="Z18" s="276"/>
      <c r="AA18" s="277"/>
      <c r="AB18" s="221">
        <v>0</v>
      </c>
      <c r="AC18" s="222"/>
      <c r="AD18" s="223">
        <v>46.83</v>
      </c>
      <c r="AE18" s="224">
        <v>32.83</v>
      </c>
      <c r="AF18" s="275">
        <f t="shared" si="0"/>
        <v>3416.96</v>
      </c>
      <c r="AG18" s="276"/>
      <c r="AH18" s="276"/>
      <c r="AI18" s="276"/>
      <c r="AJ18" s="276"/>
      <c r="AK18" s="276"/>
      <c r="AL18" s="276"/>
      <c r="AM18" s="277"/>
      <c r="AN18" s="124"/>
    </row>
    <row r="19" spans="1:40" ht="29.25" customHeight="1" x14ac:dyDescent="0.25">
      <c r="A19" s="272" t="s">
        <v>204</v>
      </c>
      <c r="B19" s="273"/>
      <c r="C19" s="273"/>
      <c r="D19" s="273"/>
      <c r="E19" s="273"/>
      <c r="F19" s="273"/>
      <c r="G19" s="273"/>
      <c r="H19" s="273"/>
      <c r="I19" s="273"/>
      <c r="J19" s="273"/>
      <c r="K19" s="273"/>
      <c r="L19" s="273"/>
      <c r="M19" s="273"/>
      <c r="N19" s="273"/>
      <c r="O19" s="273"/>
      <c r="P19" s="273"/>
      <c r="Q19" s="273"/>
      <c r="R19" s="274"/>
      <c r="S19" s="275">
        <f>2307.49+1602.89</f>
        <v>3910.38</v>
      </c>
      <c r="T19" s="276"/>
      <c r="U19" s="276"/>
      <c r="V19" s="276"/>
      <c r="W19" s="276"/>
      <c r="X19" s="276"/>
      <c r="Y19" s="276"/>
      <c r="Z19" s="276"/>
      <c r="AA19" s="277"/>
      <c r="AB19" s="221">
        <v>142.72</v>
      </c>
      <c r="AC19" s="222"/>
      <c r="AD19" s="223">
        <v>1138.99</v>
      </c>
      <c r="AE19" s="224">
        <v>0</v>
      </c>
      <c r="AF19" s="275">
        <f t="shared" si="0"/>
        <v>2628.67</v>
      </c>
      <c r="AG19" s="276"/>
      <c r="AH19" s="276"/>
      <c r="AI19" s="276"/>
      <c r="AJ19" s="276"/>
      <c r="AK19" s="276"/>
      <c r="AL19" s="276"/>
      <c r="AM19" s="277"/>
      <c r="AN19" s="124"/>
    </row>
    <row r="20" spans="1:40" ht="46.5" customHeight="1" x14ac:dyDescent="0.25">
      <c r="A20" s="272" t="s">
        <v>208</v>
      </c>
      <c r="B20" s="273"/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73"/>
      <c r="R20" s="274"/>
      <c r="S20" s="275">
        <v>453.78</v>
      </c>
      <c r="T20" s="276"/>
      <c r="U20" s="276"/>
      <c r="V20" s="276"/>
      <c r="W20" s="276"/>
      <c r="X20" s="276"/>
      <c r="Y20" s="276"/>
      <c r="Z20" s="276"/>
      <c r="AA20" s="277"/>
      <c r="AB20" s="221">
        <v>283.93</v>
      </c>
      <c r="AC20" s="222"/>
      <c r="AD20" s="223">
        <v>20.260000000000002</v>
      </c>
      <c r="AE20" s="224">
        <v>0.28000000000000003</v>
      </c>
      <c r="AF20" s="275">
        <f t="shared" si="0"/>
        <v>149.86999999999998</v>
      </c>
      <c r="AG20" s="276"/>
      <c r="AH20" s="276"/>
      <c r="AI20" s="276"/>
      <c r="AJ20" s="276"/>
      <c r="AK20" s="276"/>
      <c r="AL20" s="276"/>
      <c r="AM20" s="277"/>
      <c r="AN20" s="124"/>
    </row>
    <row r="21" spans="1:40" ht="30.75" customHeight="1" x14ac:dyDescent="0.25">
      <c r="A21" s="290" t="s">
        <v>164</v>
      </c>
      <c r="B21" s="291"/>
      <c r="C21" s="291"/>
      <c r="D21" s="291"/>
      <c r="E21" s="291"/>
      <c r="F21" s="291"/>
      <c r="G21" s="291"/>
      <c r="H21" s="291"/>
      <c r="I21" s="291"/>
      <c r="J21" s="291"/>
      <c r="K21" s="291"/>
      <c r="L21" s="291"/>
      <c r="M21" s="291"/>
      <c r="N21" s="291"/>
      <c r="O21" s="291"/>
      <c r="P21" s="291"/>
      <c r="Q21" s="291"/>
      <c r="R21" s="292"/>
      <c r="S21" s="293">
        <f>S13+S14+S15+S16+S17+S18+S19+S20</f>
        <v>149222.07999999999</v>
      </c>
      <c r="T21" s="294"/>
      <c r="U21" s="294"/>
      <c r="V21" s="294"/>
      <c r="W21" s="294"/>
      <c r="X21" s="294"/>
      <c r="Y21" s="294"/>
      <c r="Z21" s="294"/>
      <c r="AA21" s="295"/>
      <c r="AB21" s="225">
        <f>AB13+AB14+AB15+AB16+AB17+AB18+AB19+AB20</f>
        <v>2916.04</v>
      </c>
      <c r="AC21" s="226"/>
      <c r="AD21" s="227">
        <f>AD13+AD14+AD15+AD16+AD17+AD18+AD19+AD20</f>
        <v>22278.480000000003</v>
      </c>
      <c r="AE21" s="228">
        <f>AE13+AE14+AE15+AE16+AE17+AE18+AE19+AE20</f>
        <v>976.44</v>
      </c>
      <c r="AF21" s="293">
        <f t="shared" si="0"/>
        <v>125003.99999999997</v>
      </c>
      <c r="AG21" s="294"/>
      <c r="AH21" s="294"/>
      <c r="AI21" s="294"/>
      <c r="AJ21" s="294"/>
      <c r="AK21" s="294"/>
      <c r="AL21" s="294"/>
      <c r="AM21" s="295"/>
      <c r="AN21" s="124"/>
    </row>
    <row r="22" spans="1:40" ht="24" customHeight="1" x14ac:dyDescent="0.25">
      <c r="A22" s="136"/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287"/>
      <c r="T22" s="287"/>
      <c r="U22" s="287"/>
      <c r="V22" s="287"/>
      <c r="W22" s="287"/>
      <c r="X22" s="287"/>
      <c r="Y22" s="287"/>
      <c r="Z22" s="287"/>
      <c r="AA22" s="229"/>
      <c r="AB22" s="229"/>
      <c r="AC22" s="229"/>
      <c r="AD22" s="229"/>
      <c r="AE22" s="229"/>
      <c r="AF22" s="230" t="e">
        <f>#REF!+#REF!+#REF!</f>
        <v>#REF!</v>
      </c>
      <c r="AG22" s="230"/>
      <c r="AH22" s="230"/>
      <c r="AI22" s="230"/>
      <c r="AJ22" s="230"/>
      <c r="AK22" s="230"/>
      <c r="AL22" s="230"/>
      <c r="AM22" s="230"/>
      <c r="AN22" s="124"/>
    </row>
    <row r="23" spans="1:40" ht="30.75" customHeight="1" x14ac:dyDescent="0.2">
      <c r="A23" s="288" t="s">
        <v>402</v>
      </c>
      <c r="B23" s="288"/>
      <c r="C23" s="288"/>
      <c r="D23" s="288"/>
      <c r="E23" s="288"/>
      <c r="F23" s="288"/>
      <c r="G23" s="288"/>
      <c r="H23" s="288"/>
      <c r="I23" s="288"/>
      <c r="J23" s="288"/>
      <c r="K23" s="288"/>
      <c r="L23" s="288"/>
      <c r="M23" s="288"/>
      <c r="N23" s="288"/>
      <c r="O23" s="288"/>
      <c r="P23" s="288"/>
      <c r="Q23" s="288"/>
      <c r="R23" s="288"/>
      <c r="S23" s="288"/>
      <c r="T23" s="288"/>
      <c r="U23" s="288"/>
      <c r="V23" s="288"/>
      <c r="W23" s="288"/>
      <c r="X23" s="288"/>
      <c r="Y23" s="288"/>
      <c r="Z23" s="288"/>
      <c r="AA23" s="288"/>
      <c r="AB23" s="288"/>
      <c r="AC23" s="288"/>
      <c r="AD23" s="288"/>
      <c r="AE23" s="288"/>
      <c r="AF23" s="288"/>
      <c r="AG23" s="288"/>
      <c r="AH23" s="288"/>
      <c r="AI23" s="288"/>
      <c r="AJ23" s="288"/>
      <c r="AK23" s="288"/>
      <c r="AL23" s="288"/>
      <c r="AM23" s="288"/>
    </row>
    <row r="24" spans="1:40" ht="12.75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289"/>
      <c r="AG24" s="289"/>
      <c r="AH24" s="289"/>
      <c r="AI24" s="289"/>
      <c r="AJ24" s="289"/>
      <c r="AK24" s="289"/>
      <c r="AL24" s="289"/>
      <c r="AM24" s="289"/>
    </row>
  </sheetData>
  <mergeCells count="45">
    <mergeCell ref="AF24:AM24"/>
    <mergeCell ref="A20:R20"/>
    <mergeCell ref="S20:AA20"/>
    <mergeCell ref="AF20:AM20"/>
    <mergeCell ref="A21:R21"/>
    <mergeCell ref="S21:AA21"/>
    <mergeCell ref="AF21:AM21"/>
    <mergeCell ref="A19:R19"/>
    <mergeCell ref="S19:AA19"/>
    <mergeCell ref="AF19:AM19"/>
    <mergeCell ref="S22:Z22"/>
    <mergeCell ref="A23:AM23"/>
    <mergeCell ref="A17:R17"/>
    <mergeCell ref="S17:AA17"/>
    <mergeCell ref="AF17:AM17"/>
    <mergeCell ref="A18:R18"/>
    <mergeCell ref="S18:AA18"/>
    <mergeCell ref="AF18:AM18"/>
    <mergeCell ref="A15:R15"/>
    <mergeCell ref="S15:AA15"/>
    <mergeCell ref="AF15:AM15"/>
    <mergeCell ref="A16:R16"/>
    <mergeCell ref="S16:AA16"/>
    <mergeCell ref="AF16:AM16"/>
    <mergeCell ref="AB12:AC12"/>
    <mergeCell ref="AF12:AM12"/>
    <mergeCell ref="A14:R14"/>
    <mergeCell ref="S14:AA14"/>
    <mergeCell ref="AF14:AM14"/>
    <mergeCell ref="A13:R13"/>
    <mergeCell ref="S13:AA13"/>
    <mergeCell ref="AF13:AM13"/>
    <mergeCell ref="A12:R12"/>
    <mergeCell ref="S12:Z12"/>
    <mergeCell ref="AE1:AM1"/>
    <mergeCell ref="AJ2:AM2"/>
    <mergeCell ref="A3:AM3"/>
    <mergeCell ref="A4:AM4"/>
    <mergeCell ref="A7:R11"/>
    <mergeCell ref="S7:AA11"/>
    <mergeCell ref="AB7:AD7"/>
    <mergeCell ref="AE7:AE11"/>
    <mergeCell ref="AF7:AM11"/>
    <mergeCell ref="AB8:AC11"/>
    <mergeCell ref="AD8:AD11"/>
  </mergeCells>
  <pageMargins left="0.35433070866141736" right="0.15748031496062992" top="0.62992125984251968" bottom="0.31496062992125984" header="0.51181102362204722" footer="0.27559055118110237"/>
  <pageSetup paperSize="9" scale="67" orientation="portrait" r:id="rId1"/>
  <headerFooter alignWithMargins="0">
    <oddHeader>&amp;C&amp;"Times New Roman,обычный"&amp;12&amp;A</oddHeader>
    <oddFooter>&amp;R&amp;F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view="pageLayout" zoomScaleNormal="100" zoomScaleSheetLayoutView="100" workbookViewId="0">
      <selection activeCell="B1" sqref="B1"/>
    </sheetView>
  </sheetViews>
  <sheetFormatPr defaultRowHeight="12.75" x14ac:dyDescent="0.2"/>
  <cols>
    <col min="1" max="1" width="35.28515625" customWidth="1"/>
    <col min="2" max="2" width="14.140625" customWidth="1"/>
    <col min="3" max="3" width="15.140625" customWidth="1"/>
    <col min="4" max="4" width="15.28515625" customWidth="1"/>
    <col min="5" max="5" width="14.7109375" hidden="1" customWidth="1"/>
    <col min="6" max="6" width="15.85546875" hidden="1" customWidth="1"/>
    <col min="7" max="7" width="17" customWidth="1"/>
    <col min="8" max="8" width="12.28515625" customWidth="1"/>
    <col min="257" max="257" width="35.28515625" customWidth="1"/>
    <col min="258" max="258" width="14.140625" customWidth="1"/>
    <col min="259" max="259" width="15.140625" customWidth="1"/>
    <col min="260" max="260" width="15.28515625" customWidth="1"/>
    <col min="261" max="262" width="0" hidden="1" customWidth="1"/>
    <col min="263" max="263" width="17" customWidth="1"/>
    <col min="264" max="264" width="12.28515625" customWidth="1"/>
    <col min="513" max="513" width="35.28515625" customWidth="1"/>
    <col min="514" max="514" width="14.140625" customWidth="1"/>
    <col min="515" max="515" width="15.140625" customWidth="1"/>
    <col min="516" max="516" width="15.28515625" customWidth="1"/>
    <col min="517" max="518" width="0" hidden="1" customWidth="1"/>
    <col min="519" max="519" width="17" customWidth="1"/>
    <col min="520" max="520" width="12.28515625" customWidth="1"/>
    <col min="769" max="769" width="35.28515625" customWidth="1"/>
    <col min="770" max="770" width="14.140625" customWidth="1"/>
    <col min="771" max="771" width="15.140625" customWidth="1"/>
    <col min="772" max="772" width="15.28515625" customWidth="1"/>
    <col min="773" max="774" width="0" hidden="1" customWidth="1"/>
    <col min="775" max="775" width="17" customWidth="1"/>
    <col min="776" max="776" width="12.28515625" customWidth="1"/>
    <col min="1025" max="1025" width="35.28515625" customWidth="1"/>
    <col min="1026" max="1026" width="14.140625" customWidth="1"/>
    <col min="1027" max="1027" width="15.140625" customWidth="1"/>
    <col min="1028" max="1028" width="15.28515625" customWidth="1"/>
    <col min="1029" max="1030" width="0" hidden="1" customWidth="1"/>
    <col min="1031" max="1031" width="17" customWidth="1"/>
    <col min="1032" max="1032" width="12.28515625" customWidth="1"/>
    <col min="1281" max="1281" width="35.28515625" customWidth="1"/>
    <col min="1282" max="1282" width="14.140625" customWidth="1"/>
    <col min="1283" max="1283" width="15.140625" customWidth="1"/>
    <col min="1284" max="1284" width="15.28515625" customWidth="1"/>
    <col min="1285" max="1286" width="0" hidden="1" customWidth="1"/>
    <col min="1287" max="1287" width="17" customWidth="1"/>
    <col min="1288" max="1288" width="12.28515625" customWidth="1"/>
    <col min="1537" max="1537" width="35.28515625" customWidth="1"/>
    <col min="1538" max="1538" width="14.140625" customWidth="1"/>
    <col min="1539" max="1539" width="15.140625" customWidth="1"/>
    <col min="1540" max="1540" width="15.28515625" customWidth="1"/>
    <col min="1541" max="1542" width="0" hidden="1" customWidth="1"/>
    <col min="1543" max="1543" width="17" customWidth="1"/>
    <col min="1544" max="1544" width="12.28515625" customWidth="1"/>
    <col min="1793" max="1793" width="35.28515625" customWidth="1"/>
    <col min="1794" max="1794" width="14.140625" customWidth="1"/>
    <col min="1795" max="1795" width="15.140625" customWidth="1"/>
    <col min="1796" max="1796" width="15.28515625" customWidth="1"/>
    <col min="1797" max="1798" width="0" hidden="1" customWidth="1"/>
    <col min="1799" max="1799" width="17" customWidth="1"/>
    <col min="1800" max="1800" width="12.28515625" customWidth="1"/>
    <col min="2049" max="2049" width="35.28515625" customWidth="1"/>
    <col min="2050" max="2050" width="14.140625" customWidth="1"/>
    <col min="2051" max="2051" width="15.140625" customWidth="1"/>
    <col min="2052" max="2052" width="15.28515625" customWidth="1"/>
    <col min="2053" max="2054" width="0" hidden="1" customWidth="1"/>
    <col min="2055" max="2055" width="17" customWidth="1"/>
    <col min="2056" max="2056" width="12.28515625" customWidth="1"/>
    <col min="2305" max="2305" width="35.28515625" customWidth="1"/>
    <col min="2306" max="2306" width="14.140625" customWidth="1"/>
    <col min="2307" max="2307" width="15.140625" customWidth="1"/>
    <col min="2308" max="2308" width="15.28515625" customWidth="1"/>
    <col min="2309" max="2310" width="0" hidden="1" customWidth="1"/>
    <col min="2311" max="2311" width="17" customWidth="1"/>
    <col min="2312" max="2312" width="12.28515625" customWidth="1"/>
    <col min="2561" max="2561" width="35.28515625" customWidth="1"/>
    <col min="2562" max="2562" width="14.140625" customWidth="1"/>
    <col min="2563" max="2563" width="15.140625" customWidth="1"/>
    <col min="2564" max="2564" width="15.28515625" customWidth="1"/>
    <col min="2565" max="2566" width="0" hidden="1" customWidth="1"/>
    <col min="2567" max="2567" width="17" customWidth="1"/>
    <col min="2568" max="2568" width="12.28515625" customWidth="1"/>
    <col min="2817" max="2817" width="35.28515625" customWidth="1"/>
    <col min="2818" max="2818" width="14.140625" customWidth="1"/>
    <col min="2819" max="2819" width="15.140625" customWidth="1"/>
    <col min="2820" max="2820" width="15.28515625" customWidth="1"/>
    <col min="2821" max="2822" width="0" hidden="1" customWidth="1"/>
    <col min="2823" max="2823" width="17" customWidth="1"/>
    <col min="2824" max="2824" width="12.28515625" customWidth="1"/>
    <col min="3073" max="3073" width="35.28515625" customWidth="1"/>
    <col min="3074" max="3074" width="14.140625" customWidth="1"/>
    <col min="3075" max="3075" width="15.140625" customWidth="1"/>
    <col min="3076" max="3076" width="15.28515625" customWidth="1"/>
    <col min="3077" max="3078" width="0" hidden="1" customWidth="1"/>
    <col min="3079" max="3079" width="17" customWidth="1"/>
    <col min="3080" max="3080" width="12.28515625" customWidth="1"/>
    <col min="3329" max="3329" width="35.28515625" customWidth="1"/>
    <col min="3330" max="3330" width="14.140625" customWidth="1"/>
    <col min="3331" max="3331" width="15.140625" customWidth="1"/>
    <col min="3332" max="3332" width="15.28515625" customWidth="1"/>
    <col min="3333" max="3334" width="0" hidden="1" customWidth="1"/>
    <col min="3335" max="3335" width="17" customWidth="1"/>
    <col min="3336" max="3336" width="12.28515625" customWidth="1"/>
    <col min="3585" max="3585" width="35.28515625" customWidth="1"/>
    <col min="3586" max="3586" width="14.140625" customWidth="1"/>
    <col min="3587" max="3587" width="15.140625" customWidth="1"/>
    <col min="3588" max="3588" width="15.28515625" customWidth="1"/>
    <col min="3589" max="3590" width="0" hidden="1" customWidth="1"/>
    <col min="3591" max="3591" width="17" customWidth="1"/>
    <col min="3592" max="3592" width="12.28515625" customWidth="1"/>
    <col min="3841" max="3841" width="35.28515625" customWidth="1"/>
    <col min="3842" max="3842" width="14.140625" customWidth="1"/>
    <col min="3843" max="3843" width="15.140625" customWidth="1"/>
    <col min="3844" max="3844" width="15.28515625" customWidth="1"/>
    <col min="3845" max="3846" width="0" hidden="1" customWidth="1"/>
    <col min="3847" max="3847" width="17" customWidth="1"/>
    <col min="3848" max="3848" width="12.28515625" customWidth="1"/>
    <col min="4097" max="4097" width="35.28515625" customWidth="1"/>
    <col min="4098" max="4098" width="14.140625" customWidth="1"/>
    <col min="4099" max="4099" width="15.140625" customWidth="1"/>
    <col min="4100" max="4100" width="15.28515625" customWidth="1"/>
    <col min="4101" max="4102" width="0" hidden="1" customWidth="1"/>
    <col min="4103" max="4103" width="17" customWidth="1"/>
    <col min="4104" max="4104" width="12.28515625" customWidth="1"/>
    <col min="4353" max="4353" width="35.28515625" customWidth="1"/>
    <col min="4354" max="4354" width="14.140625" customWidth="1"/>
    <col min="4355" max="4355" width="15.140625" customWidth="1"/>
    <col min="4356" max="4356" width="15.28515625" customWidth="1"/>
    <col min="4357" max="4358" width="0" hidden="1" customWidth="1"/>
    <col min="4359" max="4359" width="17" customWidth="1"/>
    <col min="4360" max="4360" width="12.28515625" customWidth="1"/>
    <col min="4609" max="4609" width="35.28515625" customWidth="1"/>
    <col min="4610" max="4610" width="14.140625" customWidth="1"/>
    <col min="4611" max="4611" width="15.140625" customWidth="1"/>
    <col min="4612" max="4612" width="15.28515625" customWidth="1"/>
    <col min="4613" max="4614" width="0" hidden="1" customWidth="1"/>
    <col min="4615" max="4615" width="17" customWidth="1"/>
    <col min="4616" max="4616" width="12.28515625" customWidth="1"/>
    <col min="4865" max="4865" width="35.28515625" customWidth="1"/>
    <col min="4866" max="4866" width="14.140625" customWidth="1"/>
    <col min="4867" max="4867" width="15.140625" customWidth="1"/>
    <col min="4868" max="4868" width="15.28515625" customWidth="1"/>
    <col min="4869" max="4870" width="0" hidden="1" customWidth="1"/>
    <col min="4871" max="4871" width="17" customWidth="1"/>
    <col min="4872" max="4872" width="12.28515625" customWidth="1"/>
    <col min="5121" max="5121" width="35.28515625" customWidth="1"/>
    <col min="5122" max="5122" width="14.140625" customWidth="1"/>
    <col min="5123" max="5123" width="15.140625" customWidth="1"/>
    <col min="5124" max="5124" width="15.28515625" customWidth="1"/>
    <col min="5125" max="5126" width="0" hidden="1" customWidth="1"/>
    <col min="5127" max="5127" width="17" customWidth="1"/>
    <col min="5128" max="5128" width="12.28515625" customWidth="1"/>
    <col min="5377" max="5377" width="35.28515625" customWidth="1"/>
    <col min="5378" max="5378" width="14.140625" customWidth="1"/>
    <col min="5379" max="5379" width="15.140625" customWidth="1"/>
    <col min="5380" max="5380" width="15.28515625" customWidth="1"/>
    <col min="5381" max="5382" width="0" hidden="1" customWidth="1"/>
    <col min="5383" max="5383" width="17" customWidth="1"/>
    <col min="5384" max="5384" width="12.28515625" customWidth="1"/>
    <col min="5633" max="5633" width="35.28515625" customWidth="1"/>
    <col min="5634" max="5634" width="14.140625" customWidth="1"/>
    <col min="5635" max="5635" width="15.140625" customWidth="1"/>
    <col min="5636" max="5636" width="15.28515625" customWidth="1"/>
    <col min="5637" max="5638" width="0" hidden="1" customWidth="1"/>
    <col min="5639" max="5639" width="17" customWidth="1"/>
    <col min="5640" max="5640" width="12.28515625" customWidth="1"/>
    <col min="5889" max="5889" width="35.28515625" customWidth="1"/>
    <col min="5890" max="5890" width="14.140625" customWidth="1"/>
    <col min="5891" max="5891" width="15.140625" customWidth="1"/>
    <col min="5892" max="5892" width="15.28515625" customWidth="1"/>
    <col min="5893" max="5894" width="0" hidden="1" customWidth="1"/>
    <col min="5895" max="5895" width="17" customWidth="1"/>
    <col min="5896" max="5896" width="12.28515625" customWidth="1"/>
    <col min="6145" max="6145" width="35.28515625" customWidth="1"/>
    <col min="6146" max="6146" width="14.140625" customWidth="1"/>
    <col min="6147" max="6147" width="15.140625" customWidth="1"/>
    <col min="6148" max="6148" width="15.28515625" customWidth="1"/>
    <col min="6149" max="6150" width="0" hidden="1" customWidth="1"/>
    <col min="6151" max="6151" width="17" customWidth="1"/>
    <col min="6152" max="6152" width="12.28515625" customWidth="1"/>
    <col min="6401" max="6401" width="35.28515625" customWidth="1"/>
    <col min="6402" max="6402" width="14.140625" customWidth="1"/>
    <col min="6403" max="6403" width="15.140625" customWidth="1"/>
    <col min="6404" max="6404" width="15.28515625" customWidth="1"/>
    <col min="6405" max="6406" width="0" hidden="1" customWidth="1"/>
    <col min="6407" max="6407" width="17" customWidth="1"/>
    <col min="6408" max="6408" width="12.28515625" customWidth="1"/>
    <col min="6657" max="6657" width="35.28515625" customWidth="1"/>
    <col min="6658" max="6658" width="14.140625" customWidth="1"/>
    <col min="6659" max="6659" width="15.140625" customWidth="1"/>
    <col min="6660" max="6660" width="15.28515625" customWidth="1"/>
    <col min="6661" max="6662" width="0" hidden="1" customWidth="1"/>
    <col min="6663" max="6663" width="17" customWidth="1"/>
    <col min="6664" max="6664" width="12.28515625" customWidth="1"/>
    <col min="6913" max="6913" width="35.28515625" customWidth="1"/>
    <col min="6914" max="6914" width="14.140625" customWidth="1"/>
    <col min="6915" max="6915" width="15.140625" customWidth="1"/>
    <col min="6916" max="6916" width="15.28515625" customWidth="1"/>
    <col min="6917" max="6918" width="0" hidden="1" customWidth="1"/>
    <col min="6919" max="6919" width="17" customWidth="1"/>
    <col min="6920" max="6920" width="12.28515625" customWidth="1"/>
    <col min="7169" max="7169" width="35.28515625" customWidth="1"/>
    <col min="7170" max="7170" width="14.140625" customWidth="1"/>
    <col min="7171" max="7171" width="15.140625" customWidth="1"/>
    <col min="7172" max="7172" width="15.28515625" customWidth="1"/>
    <col min="7173" max="7174" width="0" hidden="1" customWidth="1"/>
    <col min="7175" max="7175" width="17" customWidth="1"/>
    <col min="7176" max="7176" width="12.28515625" customWidth="1"/>
    <col min="7425" max="7425" width="35.28515625" customWidth="1"/>
    <col min="7426" max="7426" width="14.140625" customWidth="1"/>
    <col min="7427" max="7427" width="15.140625" customWidth="1"/>
    <col min="7428" max="7428" width="15.28515625" customWidth="1"/>
    <col min="7429" max="7430" width="0" hidden="1" customWidth="1"/>
    <col min="7431" max="7431" width="17" customWidth="1"/>
    <col min="7432" max="7432" width="12.28515625" customWidth="1"/>
    <col min="7681" max="7681" width="35.28515625" customWidth="1"/>
    <col min="7682" max="7682" width="14.140625" customWidth="1"/>
    <col min="7683" max="7683" width="15.140625" customWidth="1"/>
    <col min="7684" max="7684" width="15.28515625" customWidth="1"/>
    <col min="7685" max="7686" width="0" hidden="1" customWidth="1"/>
    <col min="7687" max="7687" width="17" customWidth="1"/>
    <col min="7688" max="7688" width="12.28515625" customWidth="1"/>
    <col min="7937" max="7937" width="35.28515625" customWidth="1"/>
    <col min="7938" max="7938" width="14.140625" customWidth="1"/>
    <col min="7939" max="7939" width="15.140625" customWidth="1"/>
    <col min="7940" max="7940" width="15.28515625" customWidth="1"/>
    <col min="7941" max="7942" width="0" hidden="1" customWidth="1"/>
    <col min="7943" max="7943" width="17" customWidth="1"/>
    <col min="7944" max="7944" width="12.28515625" customWidth="1"/>
    <col min="8193" max="8193" width="35.28515625" customWidth="1"/>
    <col min="8194" max="8194" width="14.140625" customWidth="1"/>
    <col min="8195" max="8195" width="15.140625" customWidth="1"/>
    <col min="8196" max="8196" width="15.28515625" customWidth="1"/>
    <col min="8197" max="8198" width="0" hidden="1" customWidth="1"/>
    <col min="8199" max="8199" width="17" customWidth="1"/>
    <col min="8200" max="8200" width="12.28515625" customWidth="1"/>
    <col min="8449" max="8449" width="35.28515625" customWidth="1"/>
    <col min="8450" max="8450" width="14.140625" customWidth="1"/>
    <col min="8451" max="8451" width="15.140625" customWidth="1"/>
    <col min="8452" max="8452" width="15.28515625" customWidth="1"/>
    <col min="8453" max="8454" width="0" hidden="1" customWidth="1"/>
    <col min="8455" max="8455" width="17" customWidth="1"/>
    <col min="8456" max="8456" width="12.28515625" customWidth="1"/>
    <col min="8705" max="8705" width="35.28515625" customWidth="1"/>
    <col min="8706" max="8706" width="14.140625" customWidth="1"/>
    <col min="8707" max="8707" width="15.140625" customWidth="1"/>
    <col min="8708" max="8708" width="15.28515625" customWidth="1"/>
    <col min="8709" max="8710" width="0" hidden="1" customWidth="1"/>
    <col min="8711" max="8711" width="17" customWidth="1"/>
    <col min="8712" max="8712" width="12.28515625" customWidth="1"/>
    <col min="8961" max="8961" width="35.28515625" customWidth="1"/>
    <col min="8962" max="8962" width="14.140625" customWidth="1"/>
    <col min="8963" max="8963" width="15.140625" customWidth="1"/>
    <col min="8964" max="8964" width="15.28515625" customWidth="1"/>
    <col min="8965" max="8966" width="0" hidden="1" customWidth="1"/>
    <col min="8967" max="8967" width="17" customWidth="1"/>
    <col min="8968" max="8968" width="12.28515625" customWidth="1"/>
    <col min="9217" max="9217" width="35.28515625" customWidth="1"/>
    <col min="9218" max="9218" width="14.140625" customWidth="1"/>
    <col min="9219" max="9219" width="15.140625" customWidth="1"/>
    <col min="9220" max="9220" width="15.28515625" customWidth="1"/>
    <col min="9221" max="9222" width="0" hidden="1" customWidth="1"/>
    <col min="9223" max="9223" width="17" customWidth="1"/>
    <col min="9224" max="9224" width="12.28515625" customWidth="1"/>
    <col min="9473" max="9473" width="35.28515625" customWidth="1"/>
    <col min="9474" max="9474" width="14.140625" customWidth="1"/>
    <col min="9475" max="9475" width="15.140625" customWidth="1"/>
    <col min="9476" max="9476" width="15.28515625" customWidth="1"/>
    <col min="9477" max="9478" width="0" hidden="1" customWidth="1"/>
    <col min="9479" max="9479" width="17" customWidth="1"/>
    <col min="9480" max="9480" width="12.28515625" customWidth="1"/>
    <col min="9729" max="9729" width="35.28515625" customWidth="1"/>
    <col min="9730" max="9730" width="14.140625" customWidth="1"/>
    <col min="9731" max="9731" width="15.140625" customWidth="1"/>
    <col min="9732" max="9732" width="15.28515625" customWidth="1"/>
    <col min="9733" max="9734" width="0" hidden="1" customWidth="1"/>
    <col min="9735" max="9735" width="17" customWidth="1"/>
    <col min="9736" max="9736" width="12.28515625" customWidth="1"/>
    <col min="9985" max="9985" width="35.28515625" customWidth="1"/>
    <col min="9986" max="9986" width="14.140625" customWidth="1"/>
    <col min="9987" max="9987" width="15.140625" customWidth="1"/>
    <col min="9988" max="9988" width="15.28515625" customWidth="1"/>
    <col min="9989" max="9990" width="0" hidden="1" customWidth="1"/>
    <col min="9991" max="9991" width="17" customWidth="1"/>
    <col min="9992" max="9992" width="12.28515625" customWidth="1"/>
    <col min="10241" max="10241" width="35.28515625" customWidth="1"/>
    <col min="10242" max="10242" width="14.140625" customWidth="1"/>
    <col min="10243" max="10243" width="15.140625" customWidth="1"/>
    <col min="10244" max="10244" width="15.28515625" customWidth="1"/>
    <col min="10245" max="10246" width="0" hidden="1" customWidth="1"/>
    <col min="10247" max="10247" width="17" customWidth="1"/>
    <col min="10248" max="10248" width="12.28515625" customWidth="1"/>
    <col min="10497" max="10497" width="35.28515625" customWidth="1"/>
    <col min="10498" max="10498" width="14.140625" customWidth="1"/>
    <col min="10499" max="10499" width="15.140625" customWidth="1"/>
    <col min="10500" max="10500" width="15.28515625" customWidth="1"/>
    <col min="10501" max="10502" width="0" hidden="1" customWidth="1"/>
    <col min="10503" max="10503" width="17" customWidth="1"/>
    <col min="10504" max="10504" width="12.28515625" customWidth="1"/>
    <col min="10753" max="10753" width="35.28515625" customWidth="1"/>
    <col min="10754" max="10754" width="14.140625" customWidth="1"/>
    <col min="10755" max="10755" width="15.140625" customWidth="1"/>
    <col min="10756" max="10756" width="15.28515625" customWidth="1"/>
    <col min="10757" max="10758" width="0" hidden="1" customWidth="1"/>
    <col min="10759" max="10759" width="17" customWidth="1"/>
    <col min="10760" max="10760" width="12.28515625" customWidth="1"/>
    <col min="11009" max="11009" width="35.28515625" customWidth="1"/>
    <col min="11010" max="11010" width="14.140625" customWidth="1"/>
    <col min="11011" max="11011" width="15.140625" customWidth="1"/>
    <col min="11012" max="11012" width="15.28515625" customWidth="1"/>
    <col min="11013" max="11014" width="0" hidden="1" customWidth="1"/>
    <col min="11015" max="11015" width="17" customWidth="1"/>
    <col min="11016" max="11016" width="12.28515625" customWidth="1"/>
    <col min="11265" max="11265" width="35.28515625" customWidth="1"/>
    <col min="11266" max="11266" width="14.140625" customWidth="1"/>
    <col min="11267" max="11267" width="15.140625" customWidth="1"/>
    <col min="11268" max="11268" width="15.28515625" customWidth="1"/>
    <col min="11269" max="11270" width="0" hidden="1" customWidth="1"/>
    <col min="11271" max="11271" width="17" customWidth="1"/>
    <col min="11272" max="11272" width="12.28515625" customWidth="1"/>
    <col min="11521" max="11521" width="35.28515625" customWidth="1"/>
    <col min="11522" max="11522" width="14.140625" customWidth="1"/>
    <col min="11523" max="11523" width="15.140625" customWidth="1"/>
    <col min="11524" max="11524" width="15.28515625" customWidth="1"/>
    <col min="11525" max="11526" width="0" hidden="1" customWidth="1"/>
    <col min="11527" max="11527" width="17" customWidth="1"/>
    <col min="11528" max="11528" width="12.28515625" customWidth="1"/>
    <col min="11777" max="11777" width="35.28515625" customWidth="1"/>
    <col min="11778" max="11778" width="14.140625" customWidth="1"/>
    <col min="11779" max="11779" width="15.140625" customWidth="1"/>
    <col min="11780" max="11780" width="15.28515625" customWidth="1"/>
    <col min="11781" max="11782" width="0" hidden="1" customWidth="1"/>
    <col min="11783" max="11783" width="17" customWidth="1"/>
    <col min="11784" max="11784" width="12.28515625" customWidth="1"/>
    <col min="12033" max="12033" width="35.28515625" customWidth="1"/>
    <col min="12034" max="12034" width="14.140625" customWidth="1"/>
    <col min="12035" max="12035" width="15.140625" customWidth="1"/>
    <col min="12036" max="12036" width="15.28515625" customWidth="1"/>
    <col min="12037" max="12038" width="0" hidden="1" customWidth="1"/>
    <col min="12039" max="12039" width="17" customWidth="1"/>
    <col min="12040" max="12040" width="12.28515625" customWidth="1"/>
    <col min="12289" max="12289" width="35.28515625" customWidth="1"/>
    <col min="12290" max="12290" width="14.140625" customWidth="1"/>
    <col min="12291" max="12291" width="15.140625" customWidth="1"/>
    <col min="12292" max="12292" width="15.28515625" customWidth="1"/>
    <col min="12293" max="12294" width="0" hidden="1" customWidth="1"/>
    <col min="12295" max="12295" width="17" customWidth="1"/>
    <col min="12296" max="12296" width="12.28515625" customWidth="1"/>
    <col min="12545" max="12545" width="35.28515625" customWidth="1"/>
    <col min="12546" max="12546" width="14.140625" customWidth="1"/>
    <col min="12547" max="12547" width="15.140625" customWidth="1"/>
    <col min="12548" max="12548" width="15.28515625" customWidth="1"/>
    <col min="12549" max="12550" width="0" hidden="1" customWidth="1"/>
    <col min="12551" max="12551" width="17" customWidth="1"/>
    <col min="12552" max="12552" width="12.28515625" customWidth="1"/>
    <col min="12801" max="12801" width="35.28515625" customWidth="1"/>
    <col min="12802" max="12802" width="14.140625" customWidth="1"/>
    <col min="12803" max="12803" width="15.140625" customWidth="1"/>
    <col min="12804" max="12804" width="15.28515625" customWidth="1"/>
    <col min="12805" max="12806" width="0" hidden="1" customWidth="1"/>
    <col min="12807" max="12807" width="17" customWidth="1"/>
    <col min="12808" max="12808" width="12.28515625" customWidth="1"/>
    <col min="13057" max="13057" width="35.28515625" customWidth="1"/>
    <col min="13058" max="13058" width="14.140625" customWidth="1"/>
    <col min="13059" max="13059" width="15.140625" customWidth="1"/>
    <col min="13060" max="13060" width="15.28515625" customWidth="1"/>
    <col min="13061" max="13062" width="0" hidden="1" customWidth="1"/>
    <col min="13063" max="13063" width="17" customWidth="1"/>
    <col min="13064" max="13064" width="12.28515625" customWidth="1"/>
    <col min="13313" max="13313" width="35.28515625" customWidth="1"/>
    <col min="13314" max="13314" width="14.140625" customWidth="1"/>
    <col min="13315" max="13315" width="15.140625" customWidth="1"/>
    <col min="13316" max="13316" width="15.28515625" customWidth="1"/>
    <col min="13317" max="13318" width="0" hidden="1" customWidth="1"/>
    <col min="13319" max="13319" width="17" customWidth="1"/>
    <col min="13320" max="13320" width="12.28515625" customWidth="1"/>
    <col min="13569" max="13569" width="35.28515625" customWidth="1"/>
    <col min="13570" max="13570" width="14.140625" customWidth="1"/>
    <col min="13571" max="13571" width="15.140625" customWidth="1"/>
    <col min="13572" max="13572" width="15.28515625" customWidth="1"/>
    <col min="13573" max="13574" width="0" hidden="1" customWidth="1"/>
    <col min="13575" max="13575" width="17" customWidth="1"/>
    <col min="13576" max="13576" width="12.28515625" customWidth="1"/>
    <col min="13825" max="13825" width="35.28515625" customWidth="1"/>
    <col min="13826" max="13826" width="14.140625" customWidth="1"/>
    <col min="13827" max="13827" width="15.140625" customWidth="1"/>
    <col min="13828" max="13828" width="15.28515625" customWidth="1"/>
    <col min="13829" max="13830" width="0" hidden="1" customWidth="1"/>
    <col min="13831" max="13831" width="17" customWidth="1"/>
    <col min="13832" max="13832" width="12.28515625" customWidth="1"/>
    <col min="14081" max="14081" width="35.28515625" customWidth="1"/>
    <col min="14082" max="14082" width="14.140625" customWidth="1"/>
    <col min="14083" max="14083" width="15.140625" customWidth="1"/>
    <col min="14084" max="14084" width="15.28515625" customWidth="1"/>
    <col min="14085" max="14086" width="0" hidden="1" customWidth="1"/>
    <col min="14087" max="14087" width="17" customWidth="1"/>
    <col min="14088" max="14088" width="12.28515625" customWidth="1"/>
    <col min="14337" max="14337" width="35.28515625" customWidth="1"/>
    <col min="14338" max="14338" width="14.140625" customWidth="1"/>
    <col min="14339" max="14339" width="15.140625" customWidth="1"/>
    <col min="14340" max="14340" width="15.28515625" customWidth="1"/>
    <col min="14341" max="14342" width="0" hidden="1" customWidth="1"/>
    <col min="14343" max="14343" width="17" customWidth="1"/>
    <col min="14344" max="14344" width="12.28515625" customWidth="1"/>
    <col min="14593" max="14593" width="35.28515625" customWidth="1"/>
    <col min="14594" max="14594" width="14.140625" customWidth="1"/>
    <col min="14595" max="14595" width="15.140625" customWidth="1"/>
    <col min="14596" max="14596" width="15.28515625" customWidth="1"/>
    <col min="14597" max="14598" width="0" hidden="1" customWidth="1"/>
    <col min="14599" max="14599" width="17" customWidth="1"/>
    <col min="14600" max="14600" width="12.28515625" customWidth="1"/>
    <col min="14849" max="14849" width="35.28515625" customWidth="1"/>
    <col min="14850" max="14850" width="14.140625" customWidth="1"/>
    <col min="14851" max="14851" width="15.140625" customWidth="1"/>
    <col min="14852" max="14852" width="15.28515625" customWidth="1"/>
    <col min="14853" max="14854" width="0" hidden="1" customWidth="1"/>
    <col min="14855" max="14855" width="17" customWidth="1"/>
    <col min="14856" max="14856" width="12.28515625" customWidth="1"/>
    <col min="15105" max="15105" width="35.28515625" customWidth="1"/>
    <col min="15106" max="15106" width="14.140625" customWidth="1"/>
    <col min="15107" max="15107" width="15.140625" customWidth="1"/>
    <col min="15108" max="15108" width="15.28515625" customWidth="1"/>
    <col min="15109" max="15110" width="0" hidden="1" customWidth="1"/>
    <col min="15111" max="15111" width="17" customWidth="1"/>
    <col min="15112" max="15112" width="12.28515625" customWidth="1"/>
    <col min="15361" max="15361" width="35.28515625" customWidth="1"/>
    <col min="15362" max="15362" width="14.140625" customWidth="1"/>
    <col min="15363" max="15363" width="15.140625" customWidth="1"/>
    <col min="15364" max="15364" width="15.28515625" customWidth="1"/>
    <col min="15365" max="15366" width="0" hidden="1" customWidth="1"/>
    <col min="15367" max="15367" width="17" customWidth="1"/>
    <col min="15368" max="15368" width="12.28515625" customWidth="1"/>
    <col min="15617" max="15617" width="35.28515625" customWidth="1"/>
    <col min="15618" max="15618" width="14.140625" customWidth="1"/>
    <col min="15619" max="15619" width="15.140625" customWidth="1"/>
    <col min="15620" max="15620" width="15.28515625" customWidth="1"/>
    <col min="15621" max="15622" width="0" hidden="1" customWidth="1"/>
    <col min="15623" max="15623" width="17" customWidth="1"/>
    <col min="15624" max="15624" width="12.28515625" customWidth="1"/>
    <col min="15873" max="15873" width="35.28515625" customWidth="1"/>
    <col min="15874" max="15874" width="14.140625" customWidth="1"/>
    <col min="15875" max="15875" width="15.140625" customWidth="1"/>
    <col min="15876" max="15876" width="15.28515625" customWidth="1"/>
    <col min="15877" max="15878" width="0" hidden="1" customWidth="1"/>
    <col min="15879" max="15879" width="17" customWidth="1"/>
    <col min="15880" max="15880" width="12.28515625" customWidth="1"/>
    <col min="16129" max="16129" width="35.28515625" customWidth="1"/>
    <col min="16130" max="16130" width="14.140625" customWidth="1"/>
    <col min="16131" max="16131" width="15.140625" customWidth="1"/>
    <col min="16132" max="16132" width="15.28515625" customWidth="1"/>
    <col min="16133" max="16134" width="0" hidden="1" customWidth="1"/>
    <col min="16135" max="16135" width="17" customWidth="1"/>
    <col min="16136" max="16136" width="12.28515625" customWidth="1"/>
  </cols>
  <sheetData>
    <row r="1" spans="1:9" ht="29.25" customHeight="1" x14ac:dyDescent="0.2">
      <c r="A1" s="1"/>
      <c r="B1" s="2"/>
      <c r="C1" s="2"/>
      <c r="D1" s="2"/>
      <c r="E1" s="296" t="s">
        <v>0</v>
      </c>
      <c r="F1" s="296"/>
      <c r="G1" s="296"/>
      <c r="H1" s="2"/>
      <c r="I1" s="2"/>
    </row>
    <row r="2" spans="1:9" ht="19.5" x14ac:dyDescent="0.2">
      <c r="A2" s="297" t="s">
        <v>299</v>
      </c>
      <c r="B2" s="297"/>
      <c r="C2" s="297"/>
      <c r="D2" s="297"/>
      <c r="E2" s="297"/>
      <c r="F2" s="297"/>
      <c r="G2" s="297"/>
    </row>
    <row r="3" spans="1:9" ht="18.75" x14ac:dyDescent="0.2">
      <c r="A3" s="4"/>
      <c r="B3" s="5"/>
      <c r="C3" s="5"/>
      <c r="D3" s="5"/>
      <c r="E3" s="5"/>
      <c r="F3" s="5"/>
      <c r="G3" s="137" t="s">
        <v>300</v>
      </c>
    </row>
    <row r="4" spans="1:9" ht="21" customHeight="1" x14ac:dyDescent="0.2">
      <c r="A4" s="298" t="s">
        <v>291</v>
      </c>
      <c r="B4" s="300" t="s">
        <v>301</v>
      </c>
      <c r="C4" s="302" t="s">
        <v>8</v>
      </c>
      <c r="D4" s="303"/>
      <c r="E4" s="138"/>
      <c r="F4" s="138"/>
      <c r="G4" s="301" t="s">
        <v>392</v>
      </c>
    </row>
    <row r="5" spans="1:9" ht="152.25" customHeight="1" x14ac:dyDescent="0.2">
      <c r="A5" s="299"/>
      <c r="B5" s="301"/>
      <c r="C5" s="139" t="s">
        <v>9</v>
      </c>
      <c r="D5" s="139" t="s">
        <v>302</v>
      </c>
      <c r="E5" s="139" t="s">
        <v>110</v>
      </c>
      <c r="F5" s="139" t="s">
        <v>111</v>
      </c>
      <c r="G5" s="304"/>
    </row>
    <row r="6" spans="1:9" ht="15.75" customHeight="1" x14ac:dyDescent="0.2">
      <c r="A6" s="140">
        <v>1</v>
      </c>
      <c r="B6" s="141">
        <v>2</v>
      </c>
      <c r="C6" s="141">
        <v>4</v>
      </c>
      <c r="D6" s="141">
        <v>3</v>
      </c>
      <c r="E6" s="141">
        <v>5</v>
      </c>
      <c r="F6" s="141"/>
      <c r="G6" s="141">
        <v>5</v>
      </c>
    </row>
    <row r="7" spans="1:9" ht="34.5" customHeight="1" x14ac:dyDescent="0.2">
      <c r="A7" s="142" t="s">
        <v>6</v>
      </c>
      <c r="B7" s="32">
        <f>'46'!C8*0.001</f>
        <v>5308.1954399999995</v>
      </c>
      <c r="C7" s="32">
        <f>'46'!C10*0.001</f>
        <v>3390.7256099999995</v>
      </c>
      <c r="D7" s="32">
        <f>'46'!C64*0.001</f>
        <v>1917.4698299999998</v>
      </c>
      <c r="E7" s="32"/>
      <c r="F7" s="32"/>
      <c r="G7" s="32">
        <f>'46'!C115*0.001</f>
        <v>375.97013000000004</v>
      </c>
      <c r="H7" s="11">
        <f t="shared" ref="H7:H15" si="0">D7+C7</f>
        <v>5308.1954399999995</v>
      </c>
    </row>
    <row r="8" spans="1:9" ht="49.5" customHeight="1" x14ac:dyDescent="0.2">
      <c r="A8" s="28" t="s">
        <v>160</v>
      </c>
      <c r="B8" s="32">
        <f>'46'!C117*0.001</f>
        <v>55.09</v>
      </c>
      <c r="C8" s="32">
        <v>0</v>
      </c>
      <c r="D8" s="32">
        <f>'46'!C119*0.001</f>
        <v>55.09</v>
      </c>
      <c r="E8" s="32"/>
      <c r="F8" s="32"/>
      <c r="G8" s="32">
        <f>'46'!C125*0.001</f>
        <v>1.90201</v>
      </c>
      <c r="H8" s="11">
        <f t="shared" si="0"/>
        <v>55.09</v>
      </c>
    </row>
    <row r="9" spans="1:9" ht="37.5" customHeight="1" x14ac:dyDescent="0.2">
      <c r="A9" s="28" t="s">
        <v>165</v>
      </c>
      <c r="B9" s="32">
        <f>'46'!C129*0.001</f>
        <v>2867.7469999999998</v>
      </c>
      <c r="C9" s="32">
        <f>'46'!C131*0.001</f>
        <v>2515.40672</v>
      </c>
      <c r="D9" s="32">
        <f>'46'!C143*0.001</f>
        <v>352.34028000000001</v>
      </c>
      <c r="E9" s="32"/>
      <c r="F9" s="32"/>
      <c r="G9" s="32">
        <f>'46'!C149*0.001</f>
        <v>83.636499999999998</v>
      </c>
      <c r="H9" s="11">
        <f t="shared" si="0"/>
        <v>2867.7469999999998</v>
      </c>
    </row>
    <row r="10" spans="1:9" ht="82.5" customHeight="1" x14ac:dyDescent="0.2">
      <c r="A10" s="28" t="s">
        <v>181</v>
      </c>
      <c r="B10" s="32">
        <f>'46'!C153*0.001</f>
        <v>20.2</v>
      </c>
      <c r="C10" s="32">
        <v>0</v>
      </c>
      <c r="D10" s="32">
        <f>'46'!C155*0.001</f>
        <v>20.2</v>
      </c>
      <c r="E10" s="32"/>
      <c r="F10" s="32"/>
      <c r="G10" s="32">
        <v>0</v>
      </c>
      <c r="H10" s="11">
        <f t="shared" si="0"/>
        <v>20.2</v>
      </c>
    </row>
    <row r="11" spans="1:9" ht="48" customHeight="1" x14ac:dyDescent="0.2">
      <c r="A11" s="28" t="s">
        <v>183</v>
      </c>
      <c r="B11" s="143">
        <f>'46'!C162*0.001</f>
        <v>449.67720000000008</v>
      </c>
      <c r="C11" s="143">
        <f>'46'!C164*0.001</f>
        <v>396.81717000000003</v>
      </c>
      <c r="D11" s="143">
        <f>'46'!C180*0.001</f>
        <v>52.860030000000002</v>
      </c>
      <c r="E11" s="143"/>
      <c r="F11" s="143"/>
      <c r="G11" s="143">
        <f>'46'!C188*0.001</f>
        <v>2027.8754900000001</v>
      </c>
      <c r="H11" s="11">
        <f t="shared" si="0"/>
        <v>449.67720000000003</v>
      </c>
    </row>
    <row r="12" spans="1:9" ht="32.25" customHeight="1" x14ac:dyDescent="0.2">
      <c r="A12" s="28" t="s">
        <v>201</v>
      </c>
      <c r="B12" s="32">
        <f>'46'!C192*0.001</f>
        <v>30.623250000000002</v>
      </c>
      <c r="C12" s="32">
        <v>0</v>
      </c>
      <c r="D12" s="32">
        <f>'46'!C194*0.001</f>
        <v>30.623250000000002</v>
      </c>
      <c r="E12" s="32"/>
      <c r="F12" s="32"/>
      <c r="G12" s="32">
        <v>0</v>
      </c>
      <c r="H12" s="11">
        <f t="shared" si="0"/>
        <v>30.623250000000002</v>
      </c>
    </row>
    <row r="13" spans="1:9" ht="37.5" customHeight="1" x14ac:dyDescent="0.2">
      <c r="A13" s="28" t="s">
        <v>204</v>
      </c>
      <c r="B13" s="32">
        <f>'46'!C202*0.001</f>
        <v>419.77938</v>
      </c>
      <c r="C13" s="32">
        <v>0</v>
      </c>
      <c r="D13" s="32">
        <f>'46'!C204*0.001</f>
        <v>419.77938</v>
      </c>
      <c r="E13" s="32"/>
      <c r="F13" s="32"/>
      <c r="G13" s="32">
        <f>'46'!C212*0.001</f>
        <v>142.72062</v>
      </c>
      <c r="H13" s="11">
        <f t="shared" si="0"/>
        <v>419.77938</v>
      </c>
    </row>
    <row r="14" spans="1:9" ht="48.75" customHeight="1" x14ac:dyDescent="0.2">
      <c r="A14" s="28" t="s">
        <v>208</v>
      </c>
      <c r="B14" s="32">
        <f>'46'!C214*0.001</f>
        <v>34.283000000000001</v>
      </c>
      <c r="C14" s="32">
        <f>'46'!C216*0.001-0.001</f>
        <v>17.974849999999996</v>
      </c>
      <c r="D14" s="32">
        <f>'46'!C220*0.001</f>
        <v>16.30715</v>
      </c>
      <c r="E14" s="32"/>
      <c r="F14" s="32"/>
      <c r="G14" s="32">
        <f>'46'!C226*0.001</f>
        <v>283.93284999999997</v>
      </c>
      <c r="H14" s="11">
        <f t="shared" si="0"/>
        <v>34.281999999999996</v>
      </c>
    </row>
    <row r="15" spans="1:9" ht="33" customHeight="1" x14ac:dyDescent="0.2">
      <c r="A15" s="33" t="s">
        <v>164</v>
      </c>
      <c r="B15" s="6">
        <f t="shared" ref="B15:G15" si="1">SUM(B7:B14)</f>
        <v>9185.5952699999998</v>
      </c>
      <c r="C15" s="6">
        <f>SUM(C7:C14)+0.001</f>
        <v>6320.9253499999995</v>
      </c>
      <c r="D15" s="6">
        <f t="shared" si="1"/>
        <v>2864.6699199999994</v>
      </c>
      <c r="E15" s="6">
        <f t="shared" si="1"/>
        <v>0</v>
      </c>
      <c r="F15" s="6">
        <f t="shared" si="1"/>
        <v>0</v>
      </c>
      <c r="G15" s="6">
        <f t="shared" si="1"/>
        <v>2916.0376000000006</v>
      </c>
      <c r="H15" s="11">
        <f t="shared" si="0"/>
        <v>9185.595269999998</v>
      </c>
    </row>
    <row r="16" spans="1:9" x14ac:dyDescent="0.2">
      <c r="G16" s="11">
        <f>G7+G8+G9+G10+G11+G12+G13+G14</f>
        <v>2916.0376000000006</v>
      </c>
    </row>
    <row r="17" spans="1:1" ht="15.75" x14ac:dyDescent="0.25">
      <c r="A17" s="57"/>
    </row>
  </sheetData>
  <mergeCells count="6">
    <mergeCell ref="E1:G1"/>
    <mergeCell ref="A2:G2"/>
    <mergeCell ref="A4:A5"/>
    <mergeCell ref="B4:B5"/>
    <mergeCell ref="C4:D4"/>
    <mergeCell ref="G4:G5"/>
  </mergeCells>
  <printOptions horizontalCentered="1"/>
  <pageMargins left="0.47244094488188981" right="0.39370078740157483" top="0.74803149606299213" bottom="0.74803149606299213" header="0.31496062992125984" footer="0.31496062992125984"/>
  <pageSetup paperSize="9" scale="88" orientation="portrait" r:id="rId1"/>
  <headerFooter>
    <oddHeader>&amp;C&amp;"Times New Roman,обычный"&amp;12&amp;A</oddHeader>
    <oddFooter>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0"/>
  <sheetViews>
    <sheetView view="pageLayout" topLeftCell="A21" zoomScaleNormal="100" zoomScaleSheetLayoutView="100" workbookViewId="0">
      <selection activeCell="F38" sqref="F38:F61"/>
    </sheetView>
  </sheetViews>
  <sheetFormatPr defaultRowHeight="12.75" x14ac:dyDescent="0.2"/>
  <cols>
    <col min="1" max="1" width="4.42578125" customWidth="1"/>
    <col min="2" max="2" width="37.28515625" customWidth="1"/>
    <col min="3" max="3" width="15.85546875" customWidth="1"/>
    <col min="4" max="4" width="12.5703125" customWidth="1"/>
    <col min="5" max="5" width="14.7109375" hidden="1" customWidth="1"/>
    <col min="6" max="6" width="27" customWidth="1"/>
    <col min="7" max="7" width="12.5703125" customWidth="1"/>
  </cols>
  <sheetData>
    <row r="1" spans="1:8" ht="16.5" x14ac:dyDescent="0.2">
      <c r="A1" s="1"/>
      <c r="B1" s="1"/>
      <c r="C1" s="2"/>
      <c r="D1" s="2"/>
      <c r="E1" s="2"/>
      <c r="F1" s="3"/>
      <c r="G1" s="2"/>
      <c r="H1" s="2"/>
    </row>
    <row r="2" spans="1:8" ht="16.5" x14ac:dyDescent="0.2">
      <c r="A2" s="1"/>
      <c r="B2" s="1"/>
      <c r="C2" s="2"/>
      <c r="D2" s="2"/>
      <c r="E2" s="2"/>
      <c r="F2" s="3"/>
      <c r="G2" s="2"/>
      <c r="H2" s="2"/>
    </row>
    <row r="3" spans="1:8" ht="19.5" x14ac:dyDescent="0.2">
      <c r="A3" s="297" t="s">
        <v>1</v>
      </c>
      <c r="B3" s="297"/>
      <c r="C3" s="297"/>
      <c r="D3" s="297"/>
      <c r="E3" s="297"/>
      <c r="F3" s="297"/>
    </row>
    <row r="4" spans="1:8" ht="18.75" x14ac:dyDescent="0.2">
      <c r="A4" s="4"/>
      <c r="B4" s="4"/>
      <c r="C4" s="5"/>
      <c r="D4" s="5"/>
      <c r="E4" s="5"/>
      <c r="F4" s="5"/>
    </row>
    <row r="5" spans="1:8" ht="15" customHeight="1" x14ac:dyDescent="0.2">
      <c r="A5" s="342" t="s">
        <v>2</v>
      </c>
      <c r="B5" s="343"/>
      <c r="C5" s="346" t="s">
        <v>3</v>
      </c>
      <c r="D5" s="346" t="s">
        <v>393</v>
      </c>
      <c r="E5" s="346" t="s">
        <v>4</v>
      </c>
      <c r="F5" s="346" t="s">
        <v>5</v>
      </c>
    </row>
    <row r="6" spans="1:8" ht="48.75" customHeight="1" thickBot="1" x14ac:dyDescent="0.25">
      <c r="A6" s="344"/>
      <c r="B6" s="345"/>
      <c r="C6" s="347"/>
      <c r="D6" s="347"/>
      <c r="E6" s="347"/>
      <c r="F6" s="347"/>
    </row>
    <row r="7" spans="1:8" ht="29.25" customHeight="1" thickTop="1" x14ac:dyDescent="0.2">
      <c r="A7" s="323" t="s">
        <v>6</v>
      </c>
      <c r="B7" s="324"/>
      <c r="C7" s="324"/>
      <c r="D7" s="324"/>
      <c r="E7" s="324"/>
      <c r="F7" s="325"/>
    </row>
    <row r="8" spans="1:8" ht="32.25" customHeight="1" x14ac:dyDescent="0.2">
      <c r="A8" s="313" t="s">
        <v>7</v>
      </c>
      <c r="B8" s="314"/>
      <c r="C8" s="6">
        <f>C64+C10</f>
        <v>5308195.4399999995</v>
      </c>
      <c r="D8" s="219">
        <f>D64+D10</f>
        <v>301</v>
      </c>
      <c r="E8" s="7"/>
      <c r="F8" s="7"/>
    </row>
    <row r="9" spans="1:8" ht="21.75" customHeight="1" x14ac:dyDescent="0.2">
      <c r="A9" s="311" t="s">
        <v>8</v>
      </c>
      <c r="B9" s="312"/>
      <c r="C9" s="8"/>
      <c r="D9" s="8"/>
      <c r="E9" s="7"/>
      <c r="F9" s="7"/>
    </row>
    <row r="10" spans="1:8" ht="44.25" customHeight="1" x14ac:dyDescent="0.2">
      <c r="A10" s="313" t="s">
        <v>9</v>
      </c>
      <c r="B10" s="314"/>
      <c r="C10" s="9">
        <f>C11+C12+C13+C14+C15+C16+C17+C18+C19+C20+C21+C22+C23+C24+C25+C26+C27+C28+C29+C30+C31+C32+C33+C34+C35+C36+C37+C38+C39+C40+C41+C42+C43+C44+C45+C46+C47+C48+C49+C50+C51+C52+C53+C54+C55+C56+C57+C58+C59+C60+C61</f>
        <v>3390725.6099999994</v>
      </c>
      <c r="D10" s="218">
        <f>D11+D12+D13+D14+D15+D16+D17+D18+D19+D20+D21+D22+D23+D24+D25+D26+D27+D28+D29+D30+D31+D32+D33+D34+D35+D36+D37+D38+D39+D40+D41+D42+D43+D44+D45+D46+D47+D48+D49+D50+D51+D52+D53+D54+D55+D56+D57+D58+D59+D60+D61</f>
        <v>176</v>
      </c>
      <c r="E10" s="7"/>
      <c r="F10" s="335" t="s">
        <v>401</v>
      </c>
      <c r="G10" s="11">
        <f>C10-3008935</f>
        <v>381790.6099999994</v>
      </c>
    </row>
    <row r="11" spans="1:8" s="16" customFormat="1" ht="33" customHeight="1" x14ac:dyDescent="0.2">
      <c r="A11" s="12" t="s">
        <v>11</v>
      </c>
      <c r="B11" s="12" t="s">
        <v>12</v>
      </c>
      <c r="C11" s="13">
        <v>57220.47</v>
      </c>
      <c r="D11" s="14">
        <v>1</v>
      </c>
      <c r="E11" s="15">
        <f>C11/D11</f>
        <v>57220.47</v>
      </c>
      <c r="F11" s="338"/>
    </row>
    <row r="12" spans="1:8" s="16" customFormat="1" ht="20.25" customHeight="1" x14ac:dyDescent="0.2">
      <c r="A12" s="17" t="s">
        <v>13</v>
      </c>
      <c r="B12" s="17" t="s">
        <v>14</v>
      </c>
      <c r="C12" s="18">
        <v>82347.850000000006</v>
      </c>
      <c r="D12" s="19">
        <v>1</v>
      </c>
      <c r="E12" s="15">
        <f t="shared" ref="E12:E47" si="0">C12/D12</f>
        <v>82347.850000000006</v>
      </c>
      <c r="F12" s="338"/>
    </row>
    <row r="13" spans="1:8" s="16" customFormat="1" ht="20.25" customHeight="1" x14ac:dyDescent="0.2">
      <c r="A13" s="17" t="s">
        <v>15</v>
      </c>
      <c r="B13" s="17" t="s">
        <v>16</v>
      </c>
      <c r="C13" s="18">
        <v>20227.57</v>
      </c>
      <c r="D13" s="19">
        <v>6</v>
      </c>
      <c r="E13" s="15">
        <f t="shared" si="0"/>
        <v>3371.2616666666668</v>
      </c>
      <c r="F13" s="338"/>
    </row>
    <row r="14" spans="1:8" s="16" customFormat="1" ht="20.25" customHeight="1" x14ac:dyDescent="0.2">
      <c r="A14" s="17" t="s">
        <v>17</v>
      </c>
      <c r="B14" s="17" t="s">
        <v>18</v>
      </c>
      <c r="C14" s="18">
        <v>6291.9</v>
      </c>
      <c r="D14" s="19">
        <v>1</v>
      </c>
      <c r="E14" s="15">
        <f t="shared" si="0"/>
        <v>6291.9</v>
      </c>
      <c r="F14" s="338"/>
    </row>
    <row r="15" spans="1:8" s="16" customFormat="1" ht="20.25" customHeight="1" x14ac:dyDescent="0.2">
      <c r="A15" s="17" t="s">
        <v>19</v>
      </c>
      <c r="B15" s="17" t="s">
        <v>20</v>
      </c>
      <c r="C15" s="18">
        <v>36619.839999999997</v>
      </c>
      <c r="D15" s="19">
        <v>1</v>
      </c>
      <c r="E15" s="15">
        <f t="shared" si="0"/>
        <v>36619.839999999997</v>
      </c>
      <c r="F15" s="338"/>
    </row>
    <row r="16" spans="1:8" s="16" customFormat="1" ht="20.25" customHeight="1" x14ac:dyDescent="0.2">
      <c r="A16" s="17" t="s">
        <v>21</v>
      </c>
      <c r="B16" s="17" t="s">
        <v>22</v>
      </c>
      <c r="C16" s="18">
        <v>18204.21</v>
      </c>
      <c r="D16" s="19">
        <v>1</v>
      </c>
      <c r="E16" s="15">
        <f t="shared" si="0"/>
        <v>18204.21</v>
      </c>
      <c r="F16" s="338"/>
    </row>
    <row r="17" spans="1:6" s="16" customFormat="1" ht="20.25" customHeight="1" x14ac:dyDescent="0.2">
      <c r="A17" s="17" t="s">
        <v>23</v>
      </c>
      <c r="B17" s="17" t="s">
        <v>24</v>
      </c>
      <c r="C17" s="18">
        <v>14083.36</v>
      </c>
      <c r="D17" s="19">
        <v>1</v>
      </c>
      <c r="E17" s="15">
        <f t="shared" si="0"/>
        <v>14083.36</v>
      </c>
      <c r="F17" s="338"/>
    </row>
    <row r="18" spans="1:6" s="16" customFormat="1" ht="20.25" customHeight="1" x14ac:dyDescent="0.2">
      <c r="A18" s="17" t="s">
        <v>25</v>
      </c>
      <c r="B18" s="17" t="s">
        <v>26</v>
      </c>
      <c r="C18" s="18">
        <v>11446.78</v>
      </c>
      <c r="D18" s="19">
        <v>4</v>
      </c>
      <c r="E18" s="15">
        <f t="shared" si="0"/>
        <v>2861.6950000000002</v>
      </c>
      <c r="F18" s="338"/>
    </row>
    <row r="19" spans="1:6" s="16" customFormat="1" ht="20.25" customHeight="1" x14ac:dyDescent="0.2">
      <c r="A19" s="17" t="s">
        <v>27</v>
      </c>
      <c r="B19" s="17" t="s">
        <v>28</v>
      </c>
      <c r="C19" s="18">
        <v>3467.26</v>
      </c>
      <c r="D19" s="19">
        <v>1</v>
      </c>
      <c r="E19" s="15">
        <f t="shared" si="0"/>
        <v>3467.26</v>
      </c>
      <c r="F19" s="338"/>
    </row>
    <row r="20" spans="1:6" s="16" customFormat="1" ht="33.75" customHeight="1" x14ac:dyDescent="0.2">
      <c r="A20" s="17" t="s">
        <v>29</v>
      </c>
      <c r="B20" s="17" t="s">
        <v>30</v>
      </c>
      <c r="C20" s="18">
        <v>2863.04</v>
      </c>
      <c r="D20" s="19">
        <v>1</v>
      </c>
      <c r="E20" s="15">
        <f t="shared" si="0"/>
        <v>2863.04</v>
      </c>
      <c r="F20" s="338"/>
    </row>
    <row r="21" spans="1:6" s="16" customFormat="1" ht="33" customHeight="1" x14ac:dyDescent="0.2">
      <c r="A21" s="17" t="s">
        <v>31</v>
      </c>
      <c r="B21" s="17" t="s">
        <v>383</v>
      </c>
      <c r="C21" s="18">
        <v>17298.05</v>
      </c>
      <c r="D21" s="19">
        <v>1</v>
      </c>
      <c r="E21" s="15">
        <f t="shared" si="0"/>
        <v>17298.05</v>
      </c>
      <c r="F21" s="338"/>
    </row>
    <row r="22" spans="1:6" s="16" customFormat="1" ht="20.25" customHeight="1" x14ac:dyDescent="0.2">
      <c r="A22" s="17" t="s">
        <v>32</v>
      </c>
      <c r="B22" s="17" t="s">
        <v>33</v>
      </c>
      <c r="C22" s="18">
        <v>16816.79</v>
      </c>
      <c r="D22" s="19">
        <v>1</v>
      </c>
      <c r="E22" s="15">
        <f t="shared" si="0"/>
        <v>16816.79</v>
      </c>
      <c r="F22" s="338"/>
    </row>
    <row r="23" spans="1:6" s="16" customFormat="1" ht="20.25" customHeight="1" x14ac:dyDescent="0.2">
      <c r="A23" s="17" t="s">
        <v>34</v>
      </c>
      <c r="B23" s="17" t="s">
        <v>35</v>
      </c>
      <c r="C23" s="18">
        <v>12166.12</v>
      </c>
      <c r="D23" s="19">
        <v>1</v>
      </c>
      <c r="E23" s="15">
        <f t="shared" si="0"/>
        <v>12166.12</v>
      </c>
      <c r="F23" s="338"/>
    </row>
    <row r="24" spans="1:6" s="16" customFormat="1" ht="31.5" customHeight="1" x14ac:dyDescent="0.2">
      <c r="A24" s="12" t="s">
        <v>36</v>
      </c>
      <c r="B24" s="12" t="s">
        <v>37</v>
      </c>
      <c r="C24" s="13">
        <v>104103.41</v>
      </c>
      <c r="D24" s="14">
        <v>1</v>
      </c>
      <c r="E24" s="15">
        <f t="shared" si="0"/>
        <v>104103.41</v>
      </c>
      <c r="F24" s="338"/>
    </row>
    <row r="25" spans="1:6" s="16" customFormat="1" ht="20.25" customHeight="1" x14ac:dyDescent="0.2">
      <c r="A25" s="17" t="s">
        <v>38</v>
      </c>
      <c r="B25" s="17" t="s">
        <v>39</v>
      </c>
      <c r="C25" s="18">
        <v>937798.32</v>
      </c>
      <c r="D25" s="19">
        <v>23</v>
      </c>
      <c r="E25" s="15">
        <f t="shared" si="0"/>
        <v>40773.839999999997</v>
      </c>
      <c r="F25" s="338"/>
    </row>
    <row r="26" spans="1:6" s="16" customFormat="1" ht="20.25" customHeight="1" x14ac:dyDescent="0.2">
      <c r="A26" s="17" t="s">
        <v>40</v>
      </c>
      <c r="B26" s="17" t="s">
        <v>41</v>
      </c>
      <c r="C26" s="18">
        <v>159879.07999999999</v>
      </c>
      <c r="D26" s="19">
        <v>2</v>
      </c>
      <c r="E26" s="15">
        <f t="shared" si="0"/>
        <v>79939.539999999994</v>
      </c>
      <c r="F26" s="338"/>
    </row>
    <row r="27" spans="1:6" s="16" customFormat="1" ht="20.25" customHeight="1" x14ac:dyDescent="0.2">
      <c r="A27" s="17" t="s">
        <v>42</v>
      </c>
      <c r="B27" s="17" t="s">
        <v>43</v>
      </c>
      <c r="C27" s="18">
        <v>6128.6</v>
      </c>
      <c r="D27" s="19">
        <v>1</v>
      </c>
      <c r="E27" s="15">
        <f t="shared" si="0"/>
        <v>6128.6</v>
      </c>
      <c r="F27" s="338"/>
    </row>
    <row r="28" spans="1:6" s="16" customFormat="1" ht="20.25" customHeight="1" x14ac:dyDescent="0.2">
      <c r="A28" s="17" t="s">
        <v>44</v>
      </c>
      <c r="B28" s="17" t="s">
        <v>22</v>
      </c>
      <c r="C28" s="18">
        <v>9374.73</v>
      </c>
      <c r="D28" s="19">
        <v>1</v>
      </c>
      <c r="E28" s="15">
        <f t="shared" si="0"/>
        <v>9374.73</v>
      </c>
      <c r="F28" s="338"/>
    </row>
    <row r="29" spans="1:6" s="16" customFormat="1" ht="20.25" customHeight="1" x14ac:dyDescent="0.2">
      <c r="A29" s="17" t="s">
        <v>45</v>
      </c>
      <c r="B29" s="17" t="s">
        <v>46</v>
      </c>
      <c r="C29" s="18">
        <v>14246.98</v>
      </c>
      <c r="D29" s="19">
        <v>1</v>
      </c>
      <c r="E29" s="15">
        <f t="shared" si="0"/>
        <v>14246.98</v>
      </c>
      <c r="F29" s="338"/>
    </row>
    <row r="30" spans="1:6" s="16" customFormat="1" ht="20.25" customHeight="1" x14ac:dyDescent="0.2">
      <c r="A30" s="17" t="s">
        <v>47</v>
      </c>
      <c r="B30" s="17" t="s">
        <v>48</v>
      </c>
      <c r="C30" s="18">
        <v>66951.360000000001</v>
      </c>
      <c r="D30" s="19">
        <v>7</v>
      </c>
      <c r="E30" s="15">
        <f t="shared" si="0"/>
        <v>9564.48</v>
      </c>
      <c r="F30" s="338"/>
    </row>
    <row r="31" spans="1:6" s="16" customFormat="1" ht="20.25" customHeight="1" x14ac:dyDescent="0.2">
      <c r="A31" s="17" t="s">
        <v>49</v>
      </c>
      <c r="B31" s="17" t="s">
        <v>50</v>
      </c>
      <c r="C31" s="18">
        <v>4482.53</v>
      </c>
      <c r="D31" s="19">
        <v>3</v>
      </c>
      <c r="E31" s="15">
        <f t="shared" si="0"/>
        <v>1494.1766666666665</v>
      </c>
      <c r="F31" s="338"/>
    </row>
    <row r="32" spans="1:6" s="16" customFormat="1" ht="20.25" customHeight="1" x14ac:dyDescent="0.2">
      <c r="A32" s="17" t="s">
        <v>51</v>
      </c>
      <c r="B32" s="17" t="s">
        <v>52</v>
      </c>
      <c r="C32" s="18">
        <v>43940.59</v>
      </c>
      <c r="D32" s="19">
        <v>1</v>
      </c>
      <c r="E32" s="15">
        <f t="shared" si="0"/>
        <v>43940.59</v>
      </c>
      <c r="F32" s="338"/>
    </row>
    <row r="33" spans="1:6" s="16" customFormat="1" ht="20.25" customHeight="1" x14ac:dyDescent="0.2">
      <c r="A33" s="17" t="s">
        <v>53</v>
      </c>
      <c r="B33" s="17" t="s">
        <v>54</v>
      </c>
      <c r="C33" s="18">
        <v>9913.2900000000009</v>
      </c>
      <c r="D33" s="19">
        <v>11</v>
      </c>
      <c r="E33" s="15">
        <f t="shared" si="0"/>
        <v>901.20818181818186</v>
      </c>
      <c r="F33" s="338"/>
    </row>
    <row r="34" spans="1:6" s="16" customFormat="1" ht="20.25" customHeight="1" x14ac:dyDescent="0.2">
      <c r="A34" s="17" t="s">
        <v>55</v>
      </c>
      <c r="B34" s="17" t="s">
        <v>56</v>
      </c>
      <c r="C34" s="18">
        <v>5446.29</v>
      </c>
      <c r="D34" s="19">
        <v>1</v>
      </c>
      <c r="E34" s="15">
        <f t="shared" si="0"/>
        <v>5446.29</v>
      </c>
      <c r="F34" s="338"/>
    </row>
    <row r="35" spans="1:6" s="16" customFormat="1" ht="20.25" customHeight="1" x14ac:dyDescent="0.2">
      <c r="A35" s="17" t="s">
        <v>57</v>
      </c>
      <c r="B35" s="17" t="s">
        <v>58</v>
      </c>
      <c r="C35" s="18">
        <v>103225.16</v>
      </c>
      <c r="D35" s="19">
        <v>2</v>
      </c>
      <c r="E35" s="15">
        <f t="shared" si="0"/>
        <v>51612.58</v>
      </c>
      <c r="F35" s="338"/>
    </row>
    <row r="36" spans="1:6" s="16" customFormat="1" ht="20.25" customHeight="1" x14ac:dyDescent="0.2">
      <c r="A36" s="17" t="s">
        <v>59</v>
      </c>
      <c r="B36" s="17" t="s">
        <v>60</v>
      </c>
      <c r="C36" s="18">
        <v>7634.26</v>
      </c>
      <c r="D36" s="19">
        <v>1</v>
      </c>
      <c r="E36" s="15">
        <f t="shared" si="0"/>
        <v>7634.26</v>
      </c>
      <c r="F36" s="338"/>
    </row>
    <row r="37" spans="1:6" s="16" customFormat="1" ht="32.25" customHeight="1" x14ac:dyDescent="0.2">
      <c r="A37" s="12" t="s">
        <v>61</v>
      </c>
      <c r="B37" s="12" t="s">
        <v>62</v>
      </c>
      <c r="C37" s="13">
        <v>22587.66</v>
      </c>
      <c r="D37" s="14">
        <v>6</v>
      </c>
      <c r="E37" s="15">
        <f t="shared" si="0"/>
        <v>3764.61</v>
      </c>
      <c r="F37" s="339"/>
    </row>
    <row r="38" spans="1:6" s="16" customFormat="1" ht="20.25" customHeight="1" x14ac:dyDescent="0.2">
      <c r="A38" s="17" t="s">
        <v>63</v>
      </c>
      <c r="B38" s="17" t="s">
        <v>64</v>
      </c>
      <c r="C38" s="18">
        <v>105014.07</v>
      </c>
      <c r="D38" s="19">
        <v>4</v>
      </c>
      <c r="E38" s="39">
        <f t="shared" si="0"/>
        <v>26253.517500000002</v>
      </c>
      <c r="F38" s="340"/>
    </row>
    <row r="39" spans="1:6" s="16" customFormat="1" ht="20.25" customHeight="1" x14ac:dyDescent="0.2">
      <c r="A39" s="17" t="s">
        <v>65</v>
      </c>
      <c r="B39" s="17" t="s">
        <v>66</v>
      </c>
      <c r="C39" s="18">
        <v>12040.36</v>
      </c>
      <c r="D39" s="19">
        <v>1</v>
      </c>
      <c r="E39" s="15">
        <f t="shared" si="0"/>
        <v>12040.36</v>
      </c>
      <c r="F39" s="341"/>
    </row>
    <row r="40" spans="1:6" s="16" customFormat="1" ht="32.25" customHeight="1" x14ac:dyDescent="0.2">
      <c r="A40" s="17" t="s">
        <v>67</v>
      </c>
      <c r="B40" s="17" t="s">
        <v>68</v>
      </c>
      <c r="C40" s="18">
        <v>29700.66</v>
      </c>
      <c r="D40" s="19">
        <v>2</v>
      </c>
      <c r="E40" s="15">
        <f t="shared" si="0"/>
        <v>14850.33</v>
      </c>
      <c r="F40" s="341"/>
    </row>
    <row r="41" spans="1:6" s="16" customFormat="1" ht="20.25" customHeight="1" x14ac:dyDescent="0.2">
      <c r="A41" s="17" t="s">
        <v>69</v>
      </c>
      <c r="B41" s="17" t="s">
        <v>70</v>
      </c>
      <c r="C41" s="18">
        <v>7702.67</v>
      </c>
      <c r="D41" s="19">
        <v>1</v>
      </c>
      <c r="E41" s="15">
        <f t="shared" si="0"/>
        <v>7702.67</v>
      </c>
      <c r="F41" s="341"/>
    </row>
    <row r="42" spans="1:6" s="16" customFormat="1" ht="20.25" customHeight="1" x14ac:dyDescent="0.2">
      <c r="A42" s="17" t="s">
        <v>71</v>
      </c>
      <c r="B42" s="17" t="s">
        <v>72</v>
      </c>
      <c r="C42" s="18">
        <v>401303.49</v>
      </c>
      <c r="D42" s="19">
        <v>1</v>
      </c>
      <c r="E42" s="15">
        <f t="shared" si="0"/>
        <v>401303.49</v>
      </c>
      <c r="F42" s="341"/>
    </row>
    <row r="43" spans="1:6" s="16" customFormat="1" ht="20.25" customHeight="1" x14ac:dyDescent="0.2">
      <c r="A43" s="17" t="s">
        <v>73</v>
      </c>
      <c r="B43" s="17" t="s">
        <v>74</v>
      </c>
      <c r="C43" s="18">
        <v>460490.83</v>
      </c>
      <c r="D43" s="19">
        <v>50</v>
      </c>
      <c r="E43" s="15">
        <f t="shared" si="0"/>
        <v>9209.8166000000001</v>
      </c>
      <c r="F43" s="341"/>
    </row>
    <row r="44" spans="1:6" s="16" customFormat="1" ht="20.25" customHeight="1" x14ac:dyDescent="0.2">
      <c r="A44" s="17" t="s">
        <v>75</v>
      </c>
      <c r="B44" s="17" t="s">
        <v>76</v>
      </c>
      <c r="C44" s="18">
        <v>49672.78</v>
      </c>
      <c r="D44" s="19">
        <v>8</v>
      </c>
      <c r="E44" s="15">
        <f t="shared" si="0"/>
        <v>6209.0974999999999</v>
      </c>
      <c r="F44" s="341"/>
    </row>
    <row r="45" spans="1:6" s="16" customFormat="1" ht="32.25" customHeight="1" x14ac:dyDescent="0.2">
      <c r="A45" s="17" t="s">
        <v>77</v>
      </c>
      <c r="B45" s="17" t="s">
        <v>78</v>
      </c>
      <c r="C45" s="18">
        <v>71140.78</v>
      </c>
      <c r="D45" s="19">
        <v>1</v>
      </c>
      <c r="E45" s="15">
        <f t="shared" si="0"/>
        <v>71140.78</v>
      </c>
      <c r="F45" s="341"/>
    </row>
    <row r="46" spans="1:6" s="16" customFormat="1" ht="32.25" customHeight="1" x14ac:dyDescent="0.2">
      <c r="A46" s="17" t="s">
        <v>79</v>
      </c>
      <c r="B46" s="17" t="s">
        <v>80</v>
      </c>
      <c r="C46" s="18">
        <v>13289.28</v>
      </c>
      <c r="D46" s="19">
        <v>1</v>
      </c>
      <c r="E46" s="15">
        <f t="shared" si="0"/>
        <v>13289.28</v>
      </c>
      <c r="F46" s="341"/>
    </row>
    <row r="47" spans="1:6" s="16" customFormat="1" ht="20.25" customHeight="1" x14ac:dyDescent="0.2">
      <c r="A47" s="17" t="s">
        <v>81</v>
      </c>
      <c r="B47" s="17" t="s">
        <v>82</v>
      </c>
      <c r="C47" s="18">
        <v>63814.58</v>
      </c>
      <c r="D47" s="19">
        <v>1</v>
      </c>
      <c r="E47" s="15">
        <f t="shared" si="0"/>
        <v>63814.58</v>
      </c>
      <c r="F47" s="341"/>
    </row>
    <row r="48" spans="1:6" ht="32.25" customHeight="1" x14ac:dyDescent="0.2">
      <c r="A48" s="20" t="s">
        <v>83</v>
      </c>
      <c r="B48" s="20" t="s">
        <v>84</v>
      </c>
      <c r="C48" s="21">
        <v>13370.06</v>
      </c>
      <c r="D48" s="22">
        <v>1</v>
      </c>
      <c r="E48" s="23">
        <f>C48/D48</f>
        <v>13370.06</v>
      </c>
      <c r="F48" s="341"/>
    </row>
    <row r="49" spans="1:7" ht="20.25" customHeight="1" x14ac:dyDescent="0.2">
      <c r="A49" s="24" t="s">
        <v>85</v>
      </c>
      <c r="B49" s="24" t="s">
        <v>86</v>
      </c>
      <c r="C49" s="25">
        <v>22620</v>
      </c>
      <c r="D49" s="26">
        <v>6</v>
      </c>
      <c r="E49" s="23">
        <f t="shared" ref="E49:E61" si="1">C49/D49</f>
        <v>3770</v>
      </c>
      <c r="F49" s="341"/>
    </row>
    <row r="50" spans="1:7" ht="46.5" customHeight="1" x14ac:dyDescent="0.2">
      <c r="A50" s="24" t="s">
        <v>87</v>
      </c>
      <c r="B50" s="24" t="s">
        <v>88</v>
      </c>
      <c r="C50" s="25">
        <v>46857</v>
      </c>
      <c r="D50" s="26">
        <v>3</v>
      </c>
      <c r="E50" s="23">
        <f t="shared" si="1"/>
        <v>15619</v>
      </c>
      <c r="F50" s="341"/>
    </row>
    <row r="51" spans="1:7" ht="32.25" customHeight="1" x14ac:dyDescent="0.2">
      <c r="A51" s="24" t="s">
        <v>89</v>
      </c>
      <c r="B51" s="24" t="s">
        <v>90</v>
      </c>
      <c r="C51" s="25">
        <v>931.67</v>
      </c>
      <c r="D51" s="26">
        <v>1</v>
      </c>
      <c r="E51" s="23">
        <f t="shared" si="1"/>
        <v>931.67</v>
      </c>
      <c r="F51" s="341"/>
    </row>
    <row r="52" spans="1:7" ht="47.25" customHeight="1" x14ac:dyDescent="0.2">
      <c r="A52" s="24" t="s">
        <v>91</v>
      </c>
      <c r="B52" s="24" t="s">
        <v>92</v>
      </c>
      <c r="C52" s="25">
        <v>9234</v>
      </c>
      <c r="D52" s="26">
        <v>2</v>
      </c>
      <c r="E52" s="23">
        <f t="shared" si="1"/>
        <v>4617</v>
      </c>
      <c r="F52" s="341"/>
    </row>
    <row r="53" spans="1:7" ht="33" customHeight="1" x14ac:dyDescent="0.2">
      <c r="A53" s="24" t="s">
        <v>93</v>
      </c>
      <c r="B53" s="24" t="s">
        <v>94</v>
      </c>
      <c r="C53" s="25">
        <v>77009.88</v>
      </c>
      <c r="D53" s="26">
        <v>2</v>
      </c>
      <c r="E53" s="23">
        <f t="shared" si="1"/>
        <v>38504.94</v>
      </c>
      <c r="F53" s="341"/>
    </row>
    <row r="54" spans="1:7" ht="20.25" customHeight="1" x14ac:dyDescent="0.2">
      <c r="A54" s="24" t="s">
        <v>95</v>
      </c>
      <c r="B54" s="24" t="s">
        <v>96</v>
      </c>
      <c r="C54" s="25">
        <v>9325</v>
      </c>
      <c r="D54" s="26">
        <v>1</v>
      </c>
      <c r="E54" s="23">
        <f t="shared" si="1"/>
        <v>9325</v>
      </c>
      <c r="F54" s="341"/>
    </row>
    <row r="55" spans="1:7" ht="47.25" customHeight="1" x14ac:dyDescent="0.2">
      <c r="A55" s="24" t="s">
        <v>97</v>
      </c>
      <c r="B55" s="24" t="s">
        <v>98</v>
      </c>
      <c r="C55" s="25">
        <v>54910</v>
      </c>
      <c r="D55" s="26">
        <v>1</v>
      </c>
      <c r="E55" s="23">
        <f t="shared" si="1"/>
        <v>54910</v>
      </c>
      <c r="F55" s="341"/>
    </row>
    <row r="56" spans="1:7" ht="32.25" customHeight="1" x14ac:dyDescent="0.2">
      <c r="A56" s="24" t="s">
        <v>99</v>
      </c>
      <c r="B56" s="24" t="s">
        <v>100</v>
      </c>
      <c r="C56" s="25">
        <v>10800</v>
      </c>
      <c r="D56" s="26">
        <v>1</v>
      </c>
      <c r="E56" s="23">
        <f t="shared" si="1"/>
        <v>10800</v>
      </c>
      <c r="F56" s="341"/>
    </row>
    <row r="57" spans="1:7" ht="48" customHeight="1" x14ac:dyDescent="0.2">
      <c r="A57" s="24" t="s">
        <v>101</v>
      </c>
      <c r="B57" s="24" t="s">
        <v>102</v>
      </c>
      <c r="C57" s="25">
        <v>8200</v>
      </c>
      <c r="D57" s="26">
        <v>1</v>
      </c>
      <c r="E57" s="23">
        <f t="shared" si="1"/>
        <v>8200</v>
      </c>
      <c r="F57" s="341"/>
    </row>
    <row r="58" spans="1:7" ht="48" customHeight="1" x14ac:dyDescent="0.2">
      <c r="A58" s="24" t="s">
        <v>103</v>
      </c>
      <c r="B58" s="24" t="s">
        <v>104</v>
      </c>
      <c r="C58" s="25">
        <v>2450</v>
      </c>
      <c r="D58" s="26">
        <v>1</v>
      </c>
      <c r="E58" s="23">
        <f t="shared" si="1"/>
        <v>2450</v>
      </c>
      <c r="F58" s="341"/>
    </row>
    <row r="59" spans="1:7" ht="47.25" customHeight="1" x14ac:dyDescent="0.2">
      <c r="A59" s="24" t="s">
        <v>105</v>
      </c>
      <c r="B59" s="24" t="s">
        <v>106</v>
      </c>
      <c r="C59" s="25">
        <v>99977</v>
      </c>
      <c r="D59" s="26">
        <v>1</v>
      </c>
      <c r="E59" s="23">
        <f t="shared" si="1"/>
        <v>99977</v>
      </c>
      <c r="F59" s="341"/>
    </row>
    <row r="60" spans="1:7" ht="33" customHeight="1" x14ac:dyDescent="0.2">
      <c r="A60" s="24" t="s">
        <v>107</v>
      </c>
      <c r="B60" s="24" t="s">
        <v>384</v>
      </c>
      <c r="C60" s="25">
        <v>15810</v>
      </c>
      <c r="D60" s="26">
        <v>1</v>
      </c>
      <c r="E60" s="23">
        <f t="shared" si="1"/>
        <v>15810</v>
      </c>
      <c r="F60" s="341"/>
    </row>
    <row r="61" spans="1:7" ht="20.25" customHeight="1" x14ac:dyDescent="0.2">
      <c r="A61" s="20" t="s">
        <v>108</v>
      </c>
      <c r="B61" s="20" t="s">
        <v>109</v>
      </c>
      <c r="C61" s="21">
        <v>10296</v>
      </c>
      <c r="D61" s="22">
        <v>2</v>
      </c>
      <c r="E61" s="23">
        <f t="shared" si="1"/>
        <v>5148</v>
      </c>
      <c r="F61" s="341"/>
    </row>
    <row r="62" spans="1:7" ht="47.25" hidden="1" customHeight="1" x14ac:dyDescent="0.2">
      <c r="A62" s="305" t="s">
        <v>110</v>
      </c>
      <c r="B62" s="306"/>
      <c r="C62" s="8"/>
      <c r="D62" s="8"/>
      <c r="E62" s="7"/>
      <c r="F62" s="27"/>
    </row>
    <row r="63" spans="1:7" ht="66" hidden="1" customHeight="1" x14ac:dyDescent="0.2">
      <c r="A63" s="28" t="s">
        <v>111</v>
      </c>
      <c r="B63" s="28"/>
      <c r="C63" s="8"/>
      <c r="D63" s="8"/>
      <c r="E63" s="7"/>
      <c r="F63" s="27"/>
    </row>
    <row r="64" spans="1:7" ht="27" customHeight="1" x14ac:dyDescent="0.2">
      <c r="A64" s="313" t="s">
        <v>112</v>
      </c>
      <c r="B64" s="314"/>
      <c r="C64" s="9">
        <f>C65+C66+C67+C68+C69+C70+C71+C72+C73+C74+C75+C76+C77+C78+C79+C80+C81+C82+C83+C84+C85+C86+C87+C88+C89+C90+C91+C92+C93+C94+C95+C96+C97+C98+C99+C100+C101+C102+C103+C104+C105+C106+C107+C108+C109+C110+C111+C112+C113+C114</f>
        <v>1917469.8299999998</v>
      </c>
      <c r="D64" s="218">
        <f>D65+D66+D67+D68+D69+D70+D71+D72+D73+D74+D75+D76+D77+D78+D79+D80+D81+D82+D83+D84+D85+D86+D87+D88+D89+D90+D91+D92+D93+D94+D95+D96+D97+D98+D99+D100+D101+D102+D103+D104+D105+D106+D107+D108+D109+D110+D111+D112+D113+D114</f>
        <v>125</v>
      </c>
      <c r="E64" s="61"/>
      <c r="F64" s="340" t="s">
        <v>113</v>
      </c>
      <c r="G64" s="11">
        <f>C64-1517439.96</f>
        <v>400029.86999999988</v>
      </c>
    </row>
    <row r="65" spans="1:6" s="16" customFormat="1" ht="20.25" customHeight="1" x14ac:dyDescent="0.2">
      <c r="A65" s="12" t="s">
        <v>11</v>
      </c>
      <c r="B65" s="12" t="s">
        <v>114</v>
      </c>
      <c r="C65" s="13">
        <v>2205.1</v>
      </c>
      <c r="D65" s="14">
        <v>2</v>
      </c>
      <c r="E65" s="13">
        <f t="shared" ref="E65:E114" si="2">C65/D65</f>
        <v>1102.55</v>
      </c>
      <c r="F65" s="341"/>
    </row>
    <row r="66" spans="1:6" s="16" customFormat="1" ht="20.25" customHeight="1" x14ac:dyDescent="0.2">
      <c r="A66" s="17" t="s">
        <v>13</v>
      </c>
      <c r="B66" s="17" t="s">
        <v>66</v>
      </c>
      <c r="C66" s="18">
        <v>11605.25</v>
      </c>
      <c r="D66" s="19">
        <v>2</v>
      </c>
      <c r="E66" s="13">
        <f t="shared" si="2"/>
        <v>5802.625</v>
      </c>
      <c r="F66" s="341"/>
    </row>
    <row r="67" spans="1:6" s="16" customFormat="1" ht="20.25" customHeight="1" x14ac:dyDescent="0.2">
      <c r="A67" s="17" t="s">
        <v>15</v>
      </c>
      <c r="B67" s="17" t="s">
        <v>115</v>
      </c>
      <c r="C67" s="18">
        <v>9208.08</v>
      </c>
      <c r="D67" s="19">
        <v>2</v>
      </c>
      <c r="E67" s="13">
        <f t="shared" si="2"/>
        <v>4604.04</v>
      </c>
      <c r="F67" s="341"/>
    </row>
    <row r="68" spans="1:6" s="16" customFormat="1" ht="20.25" customHeight="1" x14ac:dyDescent="0.2">
      <c r="A68" s="58" t="s">
        <v>17</v>
      </c>
      <c r="B68" s="58" t="s">
        <v>116</v>
      </c>
      <c r="C68" s="59">
        <v>12346.41</v>
      </c>
      <c r="D68" s="60">
        <v>5</v>
      </c>
      <c r="E68" s="62">
        <f t="shared" si="2"/>
        <v>2469.2820000000002</v>
      </c>
      <c r="F68" s="341"/>
    </row>
    <row r="69" spans="1:6" s="16" customFormat="1" ht="20.25" customHeight="1" x14ac:dyDescent="0.2">
      <c r="A69" s="17" t="s">
        <v>19</v>
      </c>
      <c r="B69" s="17" t="s">
        <v>117</v>
      </c>
      <c r="C69" s="39">
        <v>4239.57</v>
      </c>
      <c r="D69" s="19">
        <v>1</v>
      </c>
      <c r="E69" s="39">
        <f t="shared" si="2"/>
        <v>4239.57</v>
      </c>
      <c r="F69" s="341"/>
    </row>
    <row r="70" spans="1:6" s="16" customFormat="1" ht="20.25" customHeight="1" x14ac:dyDescent="0.2">
      <c r="A70" s="17" t="s">
        <v>21</v>
      </c>
      <c r="B70" s="17" t="s">
        <v>385</v>
      </c>
      <c r="C70" s="39">
        <v>15531.6</v>
      </c>
      <c r="D70" s="19">
        <v>1</v>
      </c>
      <c r="E70" s="39">
        <f t="shared" si="2"/>
        <v>15531.6</v>
      </c>
      <c r="F70" s="340"/>
    </row>
    <row r="71" spans="1:6" s="16" customFormat="1" ht="20.25" customHeight="1" x14ac:dyDescent="0.2">
      <c r="A71" s="12" t="s">
        <v>23</v>
      </c>
      <c r="B71" s="12" t="s">
        <v>118</v>
      </c>
      <c r="C71" s="13">
        <v>2919.71</v>
      </c>
      <c r="D71" s="14">
        <v>1</v>
      </c>
      <c r="E71" s="15">
        <f t="shared" si="2"/>
        <v>2919.71</v>
      </c>
      <c r="F71" s="341"/>
    </row>
    <row r="72" spans="1:6" s="16" customFormat="1" ht="20.25" customHeight="1" x14ac:dyDescent="0.2">
      <c r="A72" s="17" t="s">
        <v>25</v>
      </c>
      <c r="B72" s="17" t="s">
        <v>119</v>
      </c>
      <c r="C72" s="18">
        <v>3801.99</v>
      </c>
      <c r="D72" s="19">
        <v>1</v>
      </c>
      <c r="E72" s="15">
        <f t="shared" si="2"/>
        <v>3801.99</v>
      </c>
      <c r="F72" s="341"/>
    </row>
    <row r="73" spans="1:6" s="16" customFormat="1" ht="20.25" customHeight="1" x14ac:dyDescent="0.2">
      <c r="A73" s="17" t="s">
        <v>27</v>
      </c>
      <c r="B73" s="17" t="s">
        <v>120</v>
      </c>
      <c r="C73" s="18">
        <v>4880.8</v>
      </c>
      <c r="D73" s="19">
        <v>1</v>
      </c>
      <c r="E73" s="15">
        <f t="shared" si="2"/>
        <v>4880.8</v>
      </c>
      <c r="F73" s="341"/>
    </row>
    <row r="74" spans="1:6" s="16" customFormat="1" ht="30.75" customHeight="1" x14ac:dyDescent="0.2">
      <c r="A74" s="17" t="s">
        <v>29</v>
      </c>
      <c r="B74" s="17" t="s">
        <v>121</v>
      </c>
      <c r="C74" s="18">
        <v>3089.87</v>
      </c>
      <c r="D74" s="19">
        <v>1</v>
      </c>
      <c r="E74" s="15">
        <f t="shared" si="2"/>
        <v>3089.87</v>
      </c>
      <c r="F74" s="341"/>
    </row>
    <row r="75" spans="1:6" s="16" customFormat="1" ht="20.25" customHeight="1" x14ac:dyDescent="0.2">
      <c r="A75" s="17" t="s">
        <v>31</v>
      </c>
      <c r="B75" s="17" t="s">
        <v>122</v>
      </c>
      <c r="C75" s="18">
        <v>19068.919999999998</v>
      </c>
      <c r="D75" s="19">
        <v>2</v>
      </c>
      <c r="E75" s="15">
        <f t="shared" si="2"/>
        <v>9534.4599999999991</v>
      </c>
      <c r="F75" s="341"/>
    </row>
    <row r="76" spans="1:6" s="16" customFormat="1" ht="20.25" customHeight="1" x14ac:dyDescent="0.2">
      <c r="A76" s="17" t="s">
        <v>32</v>
      </c>
      <c r="B76" s="17" t="s">
        <v>123</v>
      </c>
      <c r="C76" s="18">
        <v>73928.38</v>
      </c>
      <c r="D76" s="19">
        <v>12</v>
      </c>
      <c r="E76" s="15">
        <f t="shared" si="2"/>
        <v>6160.6983333333337</v>
      </c>
      <c r="F76" s="341"/>
    </row>
    <row r="77" spans="1:6" s="16" customFormat="1" ht="32.25" customHeight="1" x14ac:dyDescent="0.2">
      <c r="A77" s="17" t="s">
        <v>34</v>
      </c>
      <c r="B77" s="17" t="s">
        <v>124</v>
      </c>
      <c r="C77" s="18">
        <v>19404.009999999998</v>
      </c>
      <c r="D77" s="19">
        <v>1</v>
      </c>
      <c r="E77" s="15">
        <f t="shared" si="2"/>
        <v>19404.009999999998</v>
      </c>
      <c r="F77" s="341"/>
    </row>
    <row r="78" spans="1:6" s="16" customFormat="1" ht="20.25" customHeight="1" x14ac:dyDescent="0.2">
      <c r="A78" s="12" t="s">
        <v>36</v>
      </c>
      <c r="B78" s="12" t="s">
        <v>125</v>
      </c>
      <c r="C78" s="13">
        <v>656866.94999999995</v>
      </c>
      <c r="D78" s="14">
        <v>15</v>
      </c>
      <c r="E78" s="15">
        <f t="shared" si="2"/>
        <v>43791.13</v>
      </c>
      <c r="F78" s="341"/>
    </row>
    <row r="79" spans="1:6" s="16" customFormat="1" ht="20.25" customHeight="1" x14ac:dyDescent="0.2">
      <c r="A79" s="17" t="s">
        <v>38</v>
      </c>
      <c r="B79" s="17" t="s">
        <v>126</v>
      </c>
      <c r="C79" s="18">
        <v>40509.26</v>
      </c>
      <c r="D79" s="19">
        <v>5</v>
      </c>
      <c r="E79" s="15">
        <f t="shared" si="2"/>
        <v>8101.8520000000008</v>
      </c>
      <c r="F79" s="341"/>
    </row>
    <row r="80" spans="1:6" s="16" customFormat="1" ht="30.75" customHeight="1" x14ac:dyDescent="0.2">
      <c r="A80" s="17" t="s">
        <v>40</v>
      </c>
      <c r="B80" s="17" t="s">
        <v>127</v>
      </c>
      <c r="C80" s="18">
        <v>6164.58</v>
      </c>
      <c r="D80" s="19">
        <v>1</v>
      </c>
      <c r="E80" s="15">
        <f t="shared" si="2"/>
        <v>6164.58</v>
      </c>
      <c r="F80" s="341"/>
    </row>
    <row r="81" spans="1:6" s="16" customFormat="1" ht="20.25" customHeight="1" x14ac:dyDescent="0.2">
      <c r="A81" s="17" t="s">
        <v>42</v>
      </c>
      <c r="B81" s="17" t="s">
        <v>128</v>
      </c>
      <c r="C81" s="18">
        <v>19917.099999999999</v>
      </c>
      <c r="D81" s="19">
        <v>4</v>
      </c>
      <c r="E81" s="15">
        <f t="shared" si="2"/>
        <v>4979.2749999999996</v>
      </c>
      <c r="F81" s="341"/>
    </row>
    <row r="82" spans="1:6" s="16" customFormat="1" ht="20.25" customHeight="1" x14ac:dyDescent="0.2">
      <c r="A82" s="17" t="s">
        <v>44</v>
      </c>
      <c r="B82" s="17" t="s">
        <v>129</v>
      </c>
      <c r="C82" s="18">
        <v>219985.62</v>
      </c>
      <c r="D82" s="19">
        <v>2</v>
      </c>
      <c r="E82" s="15">
        <f t="shared" si="2"/>
        <v>109992.81</v>
      </c>
      <c r="F82" s="341"/>
    </row>
    <row r="83" spans="1:6" s="16" customFormat="1" ht="31.5" customHeight="1" x14ac:dyDescent="0.2">
      <c r="A83" s="17" t="s">
        <v>45</v>
      </c>
      <c r="B83" s="17" t="s">
        <v>130</v>
      </c>
      <c r="C83" s="18">
        <v>24578.55</v>
      </c>
      <c r="D83" s="19">
        <v>1</v>
      </c>
      <c r="E83" s="15">
        <f t="shared" si="2"/>
        <v>24578.55</v>
      </c>
      <c r="F83" s="341"/>
    </row>
    <row r="84" spans="1:6" s="16" customFormat="1" ht="20.25" customHeight="1" x14ac:dyDescent="0.2">
      <c r="A84" s="17" t="s">
        <v>47</v>
      </c>
      <c r="B84" s="17" t="s">
        <v>131</v>
      </c>
      <c r="C84" s="18">
        <v>32964.17</v>
      </c>
      <c r="D84" s="19">
        <v>12</v>
      </c>
      <c r="E84" s="15">
        <f t="shared" si="2"/>
        <v>2747.0141666666664</v>
      </c>
      <c r="F84" s="341"/>
    </row>
    <row r="85" spans="1:6" s="16" customFormat="1" ht="33" customHeight="1" x14ac:dyDescent="0.2">
      <c r="A85" s="17" t="s">
        <v>49</v>
      </c>
      <c r="B85" s="17" t="s">
        <v>132</v>
      </c>
      <c r="C85" s="18">
        <v>58203.67</v>
      </c>
      <c r="D85" s="19">
        <v>1</v>
      </c>
      <c r="E85" s="15">
        <f t="shared" si="2"/>
        <v>58203.67</v>
      </c>
      <c r="F85" s="341"/>
    </row>
    <row r="86" spans="1:6" s="16" customFormat="1" ht="20.25" customHeight="1" x14ac:dyDescent="0.2">
      <c r="A86" s="17" t="s">
        <v>51</v>
      </c>
      <c r="B86" s="17" t="s">
        <v>133</v>
      </c>
      <c r="C86" s="18">
        <v>65315.839999999997</v>
      </c>
      <c r="D86" s="19">
        <v>1</v>
      </c>
      <c r="E86" s="15">
        <f t="shared" si="2"/>
        <v>65315.839999999997</v>
      </c>
      <c r="F86" s="341"/>
    </row>
    <row r="87" spans="1:6" s="16" customFormat="1" ht="32.25" customHeight="1" x14ac:dyDescent="0.2">
      <c r="A87" s="17" t="s">
        <v>53</v>
      </c>
      <c r="B87" s="17" t="s">
        <v>388</v>
      </c>
      <c r="C87" s="18">
        <v>36427.06</v>
      </c>
      <c r="D87" s="19">
        <v>4</v>
      </c>
      <c r="E87" s="15">
        <f t="shared" si="2"/>
        <v>9106.7649999999994</v>
      </c>
      <c r="F87" s="341"/>
    </row>
    <row r="88" spans="1:6" s="16" customFormat="1" ht="20.25" customHeight="1" x14ac:dyDescent="0.2">
      <c r="A88" s="17" t="s">
        <v>55</v>
      </c>
      <c r="B88" s="17" t="s">
        <v>134</v>
      </c>
      <c r="C88" s="18">
        <v>9274.68</v>
      </c>
      <c r="D88" s="19">
        <v>1</v>
      </c>
      <c r="E88" s="15">
        <f t="shared" si="2"/>
        <v>9274.68</v>
      </c>
      <c r="F88" s="341"/>
    </row>
    <row r="89" spans="1:6" s="16" customFormat="1" ht="20.25" customHeight="1" x14ac:dyDescent="0.2">
      <c r="A89" s="17" t="s">
        <v>57</v>
      </c>
      <c r="B89" s="17" t="s">
        <v>135</v>
      </c>
      <c r="C89" s="18">
        <v>28443.68</v>
      </c>
      <c r="D89" s="19">
        <v>1</v>
      </c>
      <c r="E89" s="15">
        <f t="shared" si="2"/>
        <v>28443.68</v>
      </c>
      <c r="F89" s="341"/>
    </row>
    <row r="90" spans="1:6" s="16" customFormat="1" ht="20.25" customHeight="1" x14ac:dyDescent="0.2">
      <c r="A90" s="17" t="s">
        <v>59</v>
      </c>
      <c r="B90" s="17" t="s">
        <v>136</v>
      </c>
      <c r="C90" s="18">
        <v>8659.2999999999993</v>
      </c>
      <c r="D90" s="19">
        <v>1</v>
      </c>
      <c r="E90" s="15">
        <f t="shared" si="2"/>
        <v>8659.2999999999993</v>
      </c>
      <c r="F90" s="341"/>
    </row>
    <row r="91" spans="1:6" s="16" customFormat="1" ht="20.25" customHeight="1" x14ac:dyDescent="0.2">
      <c r="A91" s="12" t="s">
        <v>61</v>
      </c>
      <c r="B91" s="12" t="s">
        <v>137</v>
      </c>
      <c r="C91" s="13">
        <v>3111.52</v>
      </c>
      <c r="D91" s="14">
        <v>1</v>
      </c>
      <c r="E91" s="15">
        <f t="shared" si="2"/>
        <v>3111.52</v>
      </c>
      <c r="F91" s="341"/>
    </row>
    <row r="92" spans="1:6" s="16" customFormat="1" ht="20.25" customHeight="1" x14ac:dyDescent="0.2">
      <c r="A92" s="17" t="s">
        <v>63</v>
      </c>
      <c r="B92" s="17" t="s">
        <v>138</v>
      </c>
      <c r="C92" s="18">
        <v>1927.12</v>
      </c>
      <c r="D92" s="19">
        <v>1</v>
      </c>
      <c r="E92" s="15">
        <f t="shared" si="2"/>
        <v>1927.12</v>
      </c>
      <c r="F92" s="341"/>
    </row>
    <row r="93" spans="1:6" s="16" customFormat="1" ht="20.25" customHeight="1" x14ac:dyDescent="0.2">
      <c r="A93" s="17" t="s">
        <v>65</v>
      </c>
      <c r="B93" s="17" t="s">
        <v>139</v>
      </c>
      <c r="C93" s="18">
        <v>3473.33</v>
      </c>
      <c r="D93" s="19">
        <v>1</v>
      </c>
      <c r="E93" s="15">
        <f t="shared" si="2"/>
        <v>3473.33</v>
      </c>
      <c r="F93" s="341"/>
    </row>
    <row r="94" spans="1:6" s="16" customFormat="1" ht="20.25" customHeight="1" x14ac:dyDescent="0.2">
      <c r="A94" s="17" t="s">
        <v>67</v>
      </c>
      <c r="B94" s="17" t="s">
        <v>140</v>
      </c>
      <c r="C94" s="18">
        <v>119387.84</v>
      </c>
      <c r="D94" s="19">
        <v>1</v>
      </c>
      <c r="E94" s="15">
        <f t="shared" si="2"/>
        <v>119387.84</v>
      </c>
      <c r="F94" s="341"/>
    </row>
    <row r="95" spans="1:6" s="16" customFormat="1" ht="32.25" customHeight="1" x14ac:dyDescent="0.2">
      <c r="A95" s="17" t="s">
        <v>69</v>
      </c>
      <c r="B95" s="17" t="s">
        <v>141</v>
      </c>
      <c r="C95" s="18">
        <v>5680</v>
      </c>
      <c r="D95" s="19">
        <v>2</v>
      </c>
      <c r="E95" s="15">
        <f t="shared" si="2"/>
        <v>2840</v>
      </c>
      <c r="F95" s="341"/>
    </row>
    <row r="96" spans="1:6" s="16" customFormat="1" ht="33" customHeight="1" x14ac:dyDescent="0.2">
      <c r="A96" s="17" t="s">
        <v>71</v>
      </c>
      <c r="B96" s="17" t="s">
        <v>142</v>
      </c>
      <c r="C96" s="18">
        <v>9584</v>
      </c>
      <c r="D96" s="19">
        <v>8</v>
      </c>
      <c r="E96" s="15">
        <f t="shared" si="2"/>
        <v>1198</v>
      </c>
      <c r="F96" s="341"/>
    </row>
    <row r="97" spans="1:6" s="16" customFormat="1" ht="33" customHeight="1" x14ac:dyDescent="0.2">
      <c r="A97" s="12" t="s">
        <v>73</v>
      </c>
      <c r="B97" s="12" t="s">
        <v>143</v>
      </c>
      <c r="C97" s="13">
        <v>1800</v>
      </c>
      <c r="D97" s="14">
        <v>1</v>
      </c>
      <c r="E97" s="15">
        <f t="shared" si="2"/>
        <v>1800</v>
      </c>
      <c r="F97" s="341"/>
    </row>
    <row r="98" spans="1:6" s="16" customFormat="1" ht="33" customHeight="1" x14ac:dyDescent="0.2">
      <c r="A98" s="17" t="s">
        <v>75</v>
      </c>
      <c r="B98" s="17" t="s">
        <v>144</v>
      </c>
      <c r="C98" s="18">
        <v>8580</v>
      </c>
      <c r="D98" s="19">
        <v>2</v>
      </c>
      <c r="E98" s="15">
        <f t="shared" si="2"/>
        <v>4290</v>
      </c>
      <c r="F98" s="341"/>
    </row>
    <row r="99" spans="1:6" s="16" customFormat="1" ht="33" customHeight="1" x14ac:dyDescent="0.2">
      <c r="A99" s="17" t="s">
        <v>77</v>
      </c>
      <c r="B99" s="17" t="s">
        <v>145</v>
      </c>
      <c r="C99" s="18">
        <v>20760</v>
      </c>
      <c r="D99" s="19">
        <v>3</v>
      </c>
      <c r="E99" s="15">
        <f t="shared" si="2"/>
        <v>6920</v>
      </c>
      <c r="F99" s="341"/>
    </row>
    <row r="100" spans="1:6" s="16" customFormat="1" ht="33" customHeight="1" x14ac:dyDescent="0.2">
      <c r="A100" s="17" t="s">
        <v>79</v>
      </c>
      <c r="B100" s="17" t="s">
        <v>146</v>
      </c>
      <c r="C100" s="18">
        <v>4866.67</v>
      </c>
      <c r="D100" s="19">
        <v>1</v>
      </c>
      <c r="E100" s="15">
        <f t="shared" si="2"/>
        <v>4866.67</v>
      </c>
      <c r="F100" s="341"/>
    </row>
    <row r="101" spans="1:6" s="16" customFormat="1" ht="33" customHeight="1" x14ac:dyDescent="0.2">
      <c r="A101" s="17" t="s">
        <v>81</v>
      </c>
      <c r="B101" s="17" t="s">
        <v>147</v>
      </c>
      <c r="C101" s="18">
        <v>27119.200000000001</v>
      </c>
      <c r="D101" s="19">
        <v>1</v>
      </c>
      <c r="E101" s="15">
        <f t="shared" si="2"/>
        <v>27119.200000000001</v>
      </c>
      <c r="F101" s="341"/>
    </row>
    <row r="102" spans="1:6" s="16" customFormat="1" ht="33" customHeight="1" x14ac:dyDescent="0.2">
      <c r="A102" s="17" t="s">
        <v>83</v>
      </c>
      <c r="B102" s="17" t="s">
        <v>148</v>
      </c>
      <c r="C102" s="18">
        <v>46800</v>
      </c>
      <c r="D102" s="19">
        <v>2</v>
      </c>
      <c r="E102" s="15">
        <f t="shared" si="2"/>
        <v>23400</v>
      </c>
      <c r="F102" s="341"/>
    </row>
    <row r="103" spans="1:6" s="16" customFormat="1" ht="20.25" customHeight="1" x14ac:dyDescent="0.2">
      <c r="A103" s="17" t="s">
        <v>85</v>
      </c>
      <c r="B103" s="17" t="s">
        <v>386</v>
      </c>
      <c r="C103" s="18">
        <v>1780</v>
      </c>
      <c r="D103" s="19">
        <v>2</v>
      </c>
      <c r="E103" s="15">
        <f t="shared" si="2"/>
        <v>890</v>
      </c>
      <c r="F103" s="341"/>
    </row>
    <row r="104" spans="1:6" s="16" customFormat="1" ht="20.25" customHeight="1" x14ac:dyDescent="0.2">
      <c r="A104" s="17" t="s">
        <v>87</v>
      </c>
      <c r="B104" s="17" t="s">
        <v>387</v>
      </c>
      <c r="C104" s="18">
        <v>1490</v>
      </c>
      <c r="D104" s="19">
        <v>1</v>
      </c>
      <c r="E104" s="15">
        <f t="shared" si="2"/>
        <v>1490</v>
      </c>
      <c r="F104" s="341"/>
    </row>
    <row r="105" spans="1:6" s="16" customFormat="1" ht="23.25" customHeight="1" x14ac:dyDescent="0.2">
      <c r="A105" s="17" t="s">
        <v>89</v>
      </c>
      <c r="B105" s="17" t="s">
        <v>149</v>
      </c>
      <c r="C105" s="39">
        <v>3490</v>
      </c>
      <c r="D105" s="19">
        <v>1</v>
      </c>
      <c r="E105" s="39">
        <f t="shared" si="2"/>
        <v>3490</v>
      </c>
      <c r="F105" s="340"/>
    </row>
    <row r="106" spans="1:6" s="16" customFormat="1" ht="23.25" customHeight="1" x14ac:dyDescent="0.2">
      <c r="A106" s="17" t="s">
        <v>91</v>
      </c>
      <c r="B106" s="17" t="s">
        <v>150</v>
      </c>
      <c r="C106" s="18">
        <v>4980</v>
      </c>
      <c r="D106" s="19">
        <v>2</v>
      </c>
      <c r="E106" s="15">
        <f t="shared" si="2"/>
        <v>2490</v>
      </c>
      <c r="F106" s="341"/>
    </row>
    <row r="107" spans="1:6" s="16" customFormat="1" ht="23.25" customHeight="1" x14ac:dyDescent="0.2">
      <c r="A107" s="17" t="s">
        <v>93</v>
      </c>
      <c r="B107" s="17" t="s">
        <v>151</v>
      </c>
      <c r="C107" s="18">
        <v>50400</v>
      </c>
      <c r="D107" s="19">
        <v>3</v>
      </c>
      <c r="E107" s="15">
        <f t="shared" si="2"/>
        <v>16800</v>
      </c>
      <c r="F107" s="341"/>
    </row>
    <row r="108" spans="1:6" s="16" customFormat="1" ht="23.25" customHeight="1" x14ac:dyDescent="0.2">
      <c r="A108" s="17" t="s">
        <v>95</v>
      </c>
      <c r="B108" s="17" t="s">
        <v>152</v>
      </c>
      <c r="C108" s="18">
        <v>30500</v>
      </c>
      <c r="D108" s="19">
        <v>5</v>
      </c>
      <c r="E108" s="15">
        <f t="shared" si="2"/>
        <v>6100</v>
      </c>
      <c r="F108" s="341"/>
    </row>
    <row r="109" spans="1:6" s="16" customFormat="1" ht="23.25" customHeight="1" x14ac:dyDescent="0.2">
      <c r="A109" s="12" t="s">
        <v>97</v>
      </c>
      <c r="B109" s="12" t="s">
        <v>153</v>
      </c>
      <c r="C109" s="13">
        <v>32000</v>
      </c>
      <c r="D109" s="14">
        <v>1</v>
      </c>
      <c r="E109" s="15">
        <f t="shared" si="2"/>
        <v>32000</v>
      </c>
      <c r="F109" s="341"/>
    </row>
    <row r="110" spans="1:6" s="16" customFormat="1" ht="23.25" customHeight="1" x14ac:dyDescent="0.2">
      <c r="A110" s="17" t="s">
        <v>99</v>
      </c>
      <c r="B110" s="17" t="s">
        <v>154</v>
      </c>
      <c r="C110" s="18">
        <v>19300</v>
      </c>
      <c r="D110" s="19">
        <v>1</v>
      </c>
      <c r="E110" s="15">
        <f t="shared" si="2"/>
        <v>19300</v>
      </c>
      <c r="F110" s="341"/>
    </row>
    <row r="111" spans="1:6" s="16" customFormat="1" ht="23.25" customHeight="1" x14ac:dyDescent="0.2">
      <c r="A111" s="17" t="s">
        <v>101</v>
      </c>
      <c r="B111" s="17" t="s">
        <v>155</v>
      </c>
      <c r="C111" s="18">
        <v>20000</v>
      </c>
      <c r="D111" s="19">
        <v>1</v>
      </c>
      <c r="E111" s="15">
        <f t="shared" si="2"/>
        <v>20000</v>
      </c>
      <c r="F111" s="341"/>
    </row>
    <row r="112" spans="1:6" s="16" customFormat="1" ht="23.25" customHeight="1" x14ac:dyDescent="0.2">
      <c r="A112" s="17" t="s">
        <v>103</v>
      </c>
      <c r="B112" s="17" t="s">
        <v>156</v>
      </c>
      <c r="C112" s="18">
        <v>19900</v>
      </c>
      <c r="D112" s="19">
        <v>1</v>
      </c>
      <c r="E112" s="15">
        <f t="shared" si="2"/>
        <v>19900</v>
      </c>
      <c r="F112" s="341"/>
    </row>
    <row r="113" spans="1:6" s="16" customFormat="1" ht="23.25" customHeight="1" x14ac:dyDescent="0.2">
      <c r="A113" s="17" t="s">
        <v>105</v>
      </c>
      <c r="B113" s="17" t="s">
        <v>157</v>
      </c>
      <c r="C113" s="18">
        <v>62000</v>
      </c>
      <c r="D113" s="19">
        <v>1</v>
      </c>
      <c r="E113" s="15">
        <f t="shared" si="2"/>
        <v>62000</v>
      </c>
      <c r="F113" s="341"/>
    </row>
    <row r="114" spans="1:6" s="16" customFormat="1" ht="23.25" customHeight="1" x14ac:dyDescent="0.2">
      <c r="A114" s="17" t="s">
        <v>107</v>
      </c>
      <c r="B114" s="17" t="s">
        <v>158</v>
      </c>
      <c r="C114" s="18">
        <v>29000</v>
      </c>
      <c r="D114" s="19">
        <v>1</v>
      </c>
      <c r="E114" s="15">
        <f t="shared" si="2"/>
        <v>29000</v>
      </c>
      <c r="F114" s="341"/>
    </row>
    <row r="115" spans="1:6" ht="210.75" customHeight="1" thickBot="1" x14ac:dyDescent="0.25">
      <c r="A115" s="313" t="s">
        <v>394</v>
      </c>
      <c r="B115" s="314"/>
      <c r="C115" s="29">
        <v>375970.13</v>
      </c>
      <c r="D115" s="30"/>
      <c r="E115" s="7"/>
      <c r="F115" s="31" t="s">
        <v>397</v>
      </c>
    </row>
    <row r="116" spans="1:6" ht="32.25" customHeight="1" thickTop="1" x14ac:dyDescent="0.2">
      <c r="A116" s="323" t="s">
        <v>160</v>
      </c>
      <c r="B116" s="324"/>
      <c r="C116" s="324"/>
      <c r="D116" s="324"/>
      <c r="E116" s="324"/>
      <c r="F116" s="325"/>
    </row>
    <row r="117" spans="1:6" ht="32.25" customHeight="1" x14ac:dyDescent="0.2">
      <c r="A117" s="313" t="s">
        <v>161</v>
      </c>
      <c r="B117" s="314"/>
      <c r="C117" s="6">
        <f>C119</f>
        <v>55090</v>
      </c>
      <c r="D117" s="219">
        <v>2</v>
      </c>
      <c r="E117" s="7"/>
      <c r="F117" s="7"/>
    </row>
    <row r="118" spans="1:6" ht="21.75" customHeight="1" x14ac:dyDescent="0.2">
      <c r="A118" s="311" t="s">
        <v>8</v>
      </c>
      <c r="B118" s="312"/>
      <c r="C118" s="8"/>
      <c r="D118" s="8"/>
      <c r="E118" s="7"/>
      <c r="F118" s="7"/>
    </row>
    <row r="119" spans="1:6" ht="48.75" customHeight="1" x14ac:dyDescent="0.2">
      <c r="A119" s="313" t="s">
        <v>112</v>
      </c>
      <c r="B119" s="314"/>
      <c r="C119" s="9">
        <f>C120+C121</f>
        <v>55090</v>
      </c>
      <c r="D119" s="218">
        <f>D120+D121</f>
        <v>2</v>
      </c>
      <c r="E119" s="7"/>
      <c r="F119" s="335" t="s">
        <v>113</v>
      </c>
    </row>
    <row r="120" spans="1:6" ht="30" customHeight="1" x14ac:dyDescent="0.2">
      <c r="A120" s="24" t="s">
        <v>11</v>
      </c>
      <c r="B120" s="24" t="s">
        <v>162</v>
      </c>
      <c r="C120" s="25">
        <v>45590</v>
      </c>
      <c r="D120" s="26">
        <v>1</v>
      </c>
      <c r="E120" s="23">
        <f>C120/D120</f>
        <v>45590</v>
      </c>
      <c r="F120" s="336"/>
    </row>
    <row r="121" spans="1:6" ht="30.75" customHeight="1" x14ac:dyDescent="0.2">
      <c r="A121" s="24" t="s">
        <v>13</v>
      </c>
      <c r="B121" s="24" t="s">
        <v>163</v>
      </c>
      <c r="C121" s="25">
        <v>9500</v>
      </c>
      <c r="D121" s="26">
        <v>1</v>
      </c>
      <c r="E121" s="23">
        <f>C121/D121</f>
        <v>9500</v>
      </c>
      <c r="F121" s="337"/>
    </row>
    <row r="122" spans="1:6" ht="37.5" hidden="1" customHeight="1" x14ac:dyDescent="0.2">
      <c r="A122" s="305" t="s">
        <v>9</v>
      </c>
      <c r="B122" s="306"/>
      <c r="C122" s="8"/>
      <c r="D122" s="8"/>
      <c r="E122" s="7"/>
      <c r="F122" s="7"/>
    </row>
    <row r="123" spans="1:6" ht="48" hidden="1" customHeight="1" x14ac:dyDescent="0.2">
      <c r="A123" s="305" t="s">
        <v>110</v>
      </c>
      <c r="B123" s="306"/>
      <c r="C123" s="8"/>
      <c r="D123" s="8"/>
      <c r="E123" s="7"/>
      <c r="F123" s="7"/>
    </row>
    <row r="124" spans="1:6" ht="66" hidden="1" customHeight="1" x14ac:dyDescent="0.2">
      <c r="A124" s="28" t="s">
        <v>111</v>
      </c>
      <c r="B124" s="28"/>
      <c r="C124" s="8"/>
      <c r="D124" s="8"/>
      <c r="E124" s="7"/>
      <c r="F124" s="64"/>
    </row>
    <row r="125" spans="1:6" ht="222.75" customHeight="1" thickBot="1" x14ac:dyDescent="0.25">
      <c r="A125" s="313" t="s">
        <v>394</v>
      </c>
      <c r="B125" s="314"/>
      <c r="C125" s="29">
        <v>1902.01</v>
      </c>
      <c r="D125" s="30"/>
      <c r="E125" s="61"/>
      <c r="F125" s="66" t="s">
        <v>398</v>
      </c>
    </row>
    <row r="126" spans="1:6" ht="15.75" hidden="1" customHeight="1" x14ac:dyDescent="0.2">
      <c r="A126" s="33" t="s">
        <v>164</v>
      </c>
      <c r="B126" s="33"/>
      <c r="C126" s="34"/>
      <c r="D126" s="34"/>
      <c r="E126" s="63"/>
      <c r="F126" s="69"/>
    </row>
    <row r="127" spans="1:6" ht="16.5" hidden="1" customHeight="1" thickBot="1" x14ac:dyDescent="0.25">
      <c r="A127" s="305"/>
      <c r="B127" s="306"/>
      <c r="C127" s="35"/>
      <c r="D127" s="35"/>
      <c r="E127" s="35"/>
      <c r="F127" s="65"/>
    </row>
    <row r="128" spans="1:6" ht="36.75" customHeight="1" thickTop="1" x14ac:dyDescent="0.2">
      <c r="A128" s="323" t="s">
        <v>165</v>
      </c>
      <c r="B128" s="324"/>
      <c r="C128" s="324"/>
      <c r="D128" s="324"/>
      <c r="E128" s="324"/>
      <c r="F128" s="325"/>
    </row>
    <row r="129" spans="1:7" ht="32.25" customHeight="1" x14ac:dyDescent="0.2">
      <c r="A129" s="313" t="s">
        <v>161</v>
      </c>
      <c r="B129" s="314"/>
      <c r="C129" s="6">
        <f>C143+C131</f>
        <v>2867747</v>
      </c>
      <c r="D129" s="219">
        <f>D131+D143</f>
        <v>87</v>
      </c>
      <c r="E129" s="7"/>
      <c r="F129" s="7"/>
      <c r="G129" s="11">
        <f>C129-2867747</f>
        <v>0</v>
      </c>
    </row>
    <row r="130" spans="1:7" ht="21.75" customHeight="1" x14ac:dyDescent="0.2">
      <c r="A130" s="311" t="s">
        <v>8</v>
      </c>
      <c r="B130" s="312"/>
      <c r="C130" s="8"/>
      <c r="D130" s="8"/>
      <c r="E130" s="7"/>
      <c r="F130" s="7"/>
    </row>
    <row r="131" spans="1:7" ht="39" customHeight="1" x14ac:dyDescent="0.2">
      <c r="A131" s="313" t="s">
        <v>9</v>
      </c>
      <c r="B131" s="314"/>
      <c r="C131" s="9">
        <f>C132+C133+C142+C134+C135+C136+C137+C138+C139</f>
        <v>2515406.7199999997</v>
      </c>
      <c r="D131" s="218">
        <f>D132+D133+D142+D134+D135+D136+D137+D138+D139</f>
        <v>80</v>
      </c>
      <c r="E131" s="7"/>
      <c r="F131" s="335" t="s">
        <v>399</v>
      </c>
    </row>
    <row r="132" spans="1:7" ht="21.75" customHeight="1" x14ac:dyDescent="0.2">
      <c r="A132" s="24" t="s">
        <v>11</v>
      </c>
      <c r="B132" s="24" t="s">
        <v>166</v>
      </c>
      <c r="C132" s="25">
        <v>2002000</v>
      </c>
      <c r="D132" s="26">
        <v>1</v>
      </c>
      <c r="E132" s="36">
        <f>C132/D132</f>
        <v>2002000</v>
      </c>
      <c r="F132" s="336"/>
    </row>
    <row r="133" spans="1:7" ht="21.75" customHeight="1" x14ac:dyDescent="0.2">
      <c r="A133" s="24" t="s">
        <v>13</v>
      </c>
      <c r="B133" s="24" t="s">
        <v>167</v>
      </c>
      <c r="C133" s="25">
        <v>33407</v>
      </c>
      <c r="D133" s="26">
        <v>1</v>
      </c>
      <c r="E133" s="36">
        <f t="shared" ref="E133:E139" si="3">C133/D133</f>
        <v>33407</v>
      </c>
      <c r="F133" s="336"/>
    </row>
    <row r="134" spans="1:7" ht="21.75" customHeight="1" x14ac:dyDescent="0.2">
      <c r="A134" s="24" t="s">
        <v>15</v>
      </c>
      <c r="B134" s="24" t="s">
        <v>168</v>
      </c>
      <c r="C134" s="25">
        <v>377168</v>
      </c>
      <c r="D134" s="26">
        <v>44</v>
      </c>
      <c r="E134" s="36">
        <f t="shared" si="3"/>
        <v>8572</v>
      </c>
      <c r="F134" s="336"/>
      <c r="G134" s="37"/>
    </row>
    <row r="135" spans="1:7" ht="21.75" customHeight="1" x14ac:dyDescent="0.2">
      <c r="A135" s="24" t="s">
        <v>17</v>
      </c>
      <c r="B135" s="24" t="s">
        <v>169</v>
      </c>
      <c r="C135" s="25">
        <v>29000</v>
      </c>
      <c r="D135" s="26">
        <v>1</v>
      </c>
      <c r="E135" s="36">
        <f t="shared" si="3"/>
        <v>29000</v>
      </c>
      <c r="F135" s="336"/>
    </row>
    <row r="136" spans="1:7" ht="22.5" customHeight="1" x14ac:dyDescent="0.2">
      <c r="A136" s="24" t="s">
        <v>19</v>
      </c>
      <c r="B136" s="24" t="s">
        <v>170</v>
      </c>
      <c r="C136" s="25">
        <v>14850</v>
      </c>
      <c r="D136" s="26">
        <v>1</v>
      </c>
      <c r="E136" s="36">
        <f t="shared" si="3"/>
        <v>14850</v>
      </c>
      <c r="F136" s="336"/>
    </row>
    <row r="137" spans="1:7" ht="22.5" customHeight="1" x14ac:dyDescent="0.2">
      <c r="A137" s="24" t="s">
        <v>21</v>
      </c>
      <c r="B137" s="24" t="s">
        <v>171</v>
      </c>
      <c r="C137" s="25">
        <v>41430</v>
      </c>
      <c r="D137" s="26">
        <v>12</v>
      </c>
      <c r="E137" s="36">
        <f t="shared" si="3"/>
        <v>3452.5</v>
      </c>
      <c r="F137" s="336"/>
    </row>
    <row r="138" spans="1:7" ht="22.5" customHeight="1" x14ac:dyDescent="0.2">
      <c r="A138" s="38" t="s">
        <v>23</v>
      </c>
      <c r="B138" s="38" t="s">
        <v>172</v>
      </c>
      <c r="C138" s="25">
        <v>3888</v>
      </c>
      <c r="D138" s="26">
        <v>9</v>
      </c>
      <c r="E138" s="36">
        <f>C138/D138</f>
        <v>432</v>
      </c>
      <c r="F138" s="336"/>
    </row>
    <row r="139" spans="1:7" ht="22.5" customHeight="1" x14ac:dyDescent="0.2">
      <c r="A139" s="38" t="s">
        <v>25</v>
      </c>
      <c r="B139" s="38" t="s">
        <v>173</v>
      </c>
      <c r="C139" s="25">
        <v>5332</v>
      </c>
      <c r="D139" s="26">
        <v>10</v>
      </c>
      <c r="E139" s="36">
        <f t="shared" si="3"/>
        <v>533.20000000000005</v>
      </c>
      <c r="F139" s="336"/>
    </row>
    <row r="140" spans="1:7" ht="47.25" hidden="1" customHeight="1" x14ac:dyDescent="0.2">
      <c r="A140" s="305" t="s">
        <v>110</v>
      </c>
      <c r="B140" s="306"/>
      <c r="C140" s="8"/>
      <c r="D140" s="8"/>
      <c r="E140" s="7"/>
      <c r="F140" s="336"/>
    </row>
    <row r="141" spans="1:7" ht="66" hidden="1" customHeight="1" x14ac:dyDescent="0.2">
      <c r="A141" s="28" t="s">
        <v>111</v>
      </c>
      <c r="B141" s="28"/>
      <c r="C141" s="8"/>
      <c r="D141" s="8"/>
      <c r="E141" s="7"/>
      <c r="F141" s="336"/>
    </row>
    <row r="142" spans="1:7" ht="31.5" customHeight="1" x14ac:dyDescent="0.2">
      <c r="A142" s="24" t="s">
        <v>27</v>
      </c>
      <c r="B142" s="24" t="s">
        <v>174</v>
      </c>
      <c r="C142" s="25">
        <f>8572-240.28</f>
        <v>8331.7199999999993</v>
      </c>
      <c r="D142" s="26">
        <v>1</v>
      </c>
      <c r="E142" s="36">
        <v>8572</v>
      </c>
      <c r="F142" s="337"/>
      <c r="G142" s="11">
        <f>C142+C134</f>
        <v>385499.72</v>
      </c>
    </row>
    <row r="143" spans="1:7" ht="27" customHeight="1" x14ac:dyDescent="0.2">
      <c r="A143" s="313" t="s">
        <v>112</v>
      </c>
      <c r="B143" s="314"/>
      <c r="C143" s="9">
        <f>C145+C146+C147+C148+C144</f>
        <v>352340.28</v>
      </c>
      <c r="D143" s="218">
        <v>7</v>
      </c>
      <c r="E143" s="7"/>
      <c r="F143" s="335" t="s">
        <v>113</v>
      </c>
    </row>
    <row r="144" spans="1:7" ht="32.25" customHeight="1" x14ac:dyDescent="0.2">
      <c r="A144" s="17" t="s">
        <v>11</v>
      </c>
      <c r="B144" s="17" t="s">
        <v>175</v>
      </c>
      <c r="C144" s="18">
        <v>240.28</v>
      </c>
      <c r="D144" s="19"/>
      <c r="E144" s="39">
        <v>240.28</v>
      </c>
      <c r="F144" s="336"/>
    </row>
    <row r="145" spans="1:6" ht="30.75" customHeight="1" x14ac:dyDescent="0.2">
      <c r="A145" s="24" t="s">
        <v>13</v>
      </c>
      <c r="B145" s="24" t="s">
        <v>176</v>
      </c>
      <c r="C145" s="25">
        <v>40000</v>
      </c>
      <c r="D145" s="26">
        <v>1</v>
      </c>
      <c r="E145" s="36">
        <f>C145/D145</f>
        <v>40000</v>
      </c>
      <c r="F145" s="336"/>
    </row>
    <row r="146" spans="1:6" ht="24.75" customHeight="1" x14ac:dyDescent="0.2">
      <c r="A146" s="24" t="s">
        <v>15</v>
      </c>
      <c r="B146" s="24" t="s">
        <v>177</v>
      </c>
      <c r="C146" s="25">
        <v>10340</v>
      </c>
      <c r="D146" s="26">
        <v>1</v>
      </c>
      <c r="E146" s="36">
        <f>C146/D146</f>
        <v>10340</v>
      </c>
      <c r="F146" s="336"/>
    </row>
    <row r="147" spans="1:6" ht="24.75" customHeight="1" x14ac:dyDescent="0.2">
      <c r="A147" s="24" t="s">
        <v>17</v>
      </c>
      <c r="B147" s="24" t="s">
        <v>178</v>
      </c>
      <c r="C147" s="25">
        <v>279360</v>
      </c>
      <c r="D147" s="26">
        <v>4</v>
      </c>
      <c r="E147" s="36">
        <f>C147/D147</f>
        <v>69840</v>
      </c>
      <c r="F147" s="336"/>
    </row>
    <row r="148" spans="1:6" ht="24.75" customHeight="1" x14ac:dyDescent="0.2">
      <c r="A148" s="24" t="s">
        <v>19</v>
      </c>
      <c r="B148" s="24" t="s">
        <v>179</v>
      </c>
      <c r="C148" s="25">
        <v>22400</v>
      </c>
      <c r="D148" s="26">
        <v>1</v>
      </c>
      <c r="E148" s="36">
        <f>C148/D148</f>
        <v>22400</v>
      </c>
      <c r="F148" s="336"/>
    </row>
    <row r="149" spans="1:6" ht="175.5" customHeight="1" thickBot="1" x14ac:dyDescent="0.3">
      <c r="A149" s="313" t="s">
        <v>394</v>
      </c>
      <c r="B149" s="314"/>
      <c r="C149" s="29">
        <v>83636.5</v>
      </c>
      <c r="D149" s="30"/>
      <c r="E149" s="7"/>
      <c r="F149" s="40" t="s">
        <v>180</v>
      </c>
    </row>
    <row r="150" spans="1:6" ht="33" hidden="1" customHeight="1" x14ac:dyDescent="0.2">
      <c r="A150" s="33" t="s">
        <v>164</v>
      </c>
      <c r="B150" s="33"/>
      <c r="C150" s="34"/>
      <c r="D150" s="34"/>
      <c r="E150" s="34"/>
      <c r="F150" s="34"/>
    </row>
    <row r="151" spans="1:6" ht="15.75" hidden="1" thickBot="1" x14ac:dyDescent="0.25">
      <c r="A151" s="41"/>
      <c r="B151" s="35"/>
      <c r="C151" s="35"/>
      <c r="D151" s="35"/>
      <c r="E151" s="35"/>
      <c r="F151" s="42"/>
    </row>
    <row r="152" spans="1:6" ht="44.25" customHeight="1" thickTop="1" x14ac:dyDescent="0.2">
      <c r="A152" s="323" t="s">
        <v>181</v>
      </c>
      <c r="B152" s="324"/>
      <c r="C152" s="324"/>
      <c r="D152" s="324"/>
      <c r="E152" s="324"/>
      <c r="F152" s="325"/>
    </row>
    <row r="153" spans="1:6" ht="32.25" customHeight="1" x14ac:dyDescent="0.2">
      <c r="A153" s="313" t="s">
        <v>161</v>
      </c>
      <c r="B153" s="314"/>
      <c r="C153" s="6">
        <f>C155</f>
        <v>20200</v>
      </c>
      <c r="D153" s="219">
        <f>D155</f>
        <v>1</v>
      </c>
      <c r="E153" s="7"/>
      <c r="F153" s="7"/>
    </row>
    <row r="154" spans="1:6" ht="21.75" customHeight="1" x14ac:dyDescent="0.2">
      <c r="A154" s="311" t="s">
        <v>8</v>
      </c>
      <c r="B154" s="312"/>
      <c r="C154" s="8"/>
      <c r="D154" s="8"/>
      <c r="E154" s="7"/>
      <c r="F154" s="64"/>
    </row>
    <row r="155" spans="1:6" ht="39" customHeight="1" x14ac:dyDescent="0.2">
      <c r="A155" s="313" t="s">
        <v>112</v>
      </c>
      <c r="B155" s="314"/>
      <c r="C155" s="9">
        <f>C156</f>
        <v>20200</v>
      </c>
      <c r="D155" s="218">
        <v>1</v>
      </c>
      <c r="E155" s="61"/>
      <c r="F155" s="330" t="s">
        <v>113</v>
      </c>
    </row>
    <row r="156" spans="1:6" ht="59.25" customHeight="1" thickBot="1" x14ac:dyDescent="0.25">
      <c r="A156" s="43">
        <v>1</v>
      </c>
      <c r="B156" s="44" t="s">
        <v>182</v>
      </c>
      <c r="C156" s="8">
        <v>20200</v>
      </c>
      <c r="D156" s="10">
        <v>1</v>
      </c>
      <c r="E156" s="67">
        <f>C156</f>
        <v>20200</v>
      </c>
      <c r="F156" s="331"/>
    </row>
    <row r="157" spans="1:6" ht="38.25" hidden="1" customHeight="1" x14ac:dyDescent="0.2">
      <c r="A157" s="305" t="s">
        <v>9</v>
      </c>
      <c r="B157" s="306"/>
      <c r="C157" s="8"/>
      <c r="D157" s="8"/>
      <c r="E157" s="61"/>
      <c r="F157" s="67"/>
    </row>
    <row r="158" spans="1:6" ht="45" hidden="1" customHeight="1" x14ac:dyDescent="0.2">
      <c r="A158" s="305" t="s">
        <v>110</v>
      </c>
      <c r="B158" s="306"/>
      <c r="C158" s="8"/>
      <c r="D158" s="8"/>
      <c r="E158" s="7"/>
      <c r="F158" s="68"/>
    </row>
    <row r="159" spans="1:6" ht="66" hidden="1" customHeight="1" x14ac:dyDescent="0.2">
      <c r="A159" s="28" t="s">
        <v>111</v>
      </c>
      <c r="B159" s="28"/>
      <c r="C159" s="8"/>
      <c r="D159" s="8"/>
      <c r="E159" s="7"/>
      <c r="F159" s="7"/>
    </row>
    <row r="160" spans="1:6" ht="69" hidden="1" customHeight="1" x14ac:dyDescent="0.2">
      <c r="A160" s="305" t="s">
        <v>159</v>
      </c>
      <c r="B160" s="306"/>
      <c r="C160" s="30"/>
      <c r="D160" s="30"/>
      <c r="E160" s="7"/>
      <c r="F160" s="7"/>
    </row>
    <row r="161" spans="1:6" ht="28.5" customHeight="1" thickTop="1" x14ac:dyDescent="0.2">
      <c r="A161" s="323" t="s">
        <v>183</v>
      </c>
      <c r="B161" s="324"/>
      <c r="C161" s="324"/>
      <c r="D161" s="324"/>
      <c r="E161" s="324"/>
      <c r="F161" s="325"/>
    </row>
    <row r="162" spans="1:6" ht="24" customHeight="1" x14ac:dyDescent="0.2">
      <c r="A162" s="313" t="s">
        <v>161</v>
      </c>
      <c r="B162" s="314"/>
      <c r="C162" s="45">
        <f>C180+C164</f>
        <v>449677.20000000007</v>
      </c>
      <c r="D162" s="219">
        <f>D164+D180</f>
        <v>48</v>
      </c>
      <c r="E162" s="46"/>
      <c r="F162" s="47"/>
    </row>
    <row r="163" spans="1:6" ht="21.75" customHeight="1" x14ac:dyDescent="0.2">
      <c r="A163" s="311" t="s">
        <v>8</v>
      </c>
      <c r="B163" s="312"/>
      <c r="C163" s="48"/>
      <c r="D163" s="48"/>
      <c r="E163" s="48"/>
      <c r="F163" s="48"/>
    </row>
    <row r="164" spans="1:6" ht="36.75" customHeight="1" x14ac:dyDescent="0.2">
      <c r="A164" s="313" t="s">
        <v>9</v>
      </c>
      <c r="B164" s="314"/>
      <c r="C164" s="45">
        <f>C165+C166+C167+C168+C169+C170+C171+C172+C173+C174+C175+C176+C177</f>
        <v>396817.17000000004</v>
      </c>
      <c r="D164" s="220">
        <f>D165+D166+D167+D168+D169+D170+D171+D172+D173+D174+D175+D176+D177</f>
        <v>36</v>
      </c>
      <c r="E164" s="50"/>
      <c r="F164" s="332" t="s">
        <v>399</v>
      </c>
    </row>
    <row r="165" spans="1:6" ht="20.25" customHeight="1" x14ac:dyDescent="0.2">
      <c r="A165" s="20" t="s">
        <v>11</v>
      </c>
      <c r="B165" s="20" t="s">
        <v>184</v>
      </c>
      <c r="C165" s="21">
        <v>56059</v>
      </c>
      <c r="D165" s="22">
        <v>1</v>
      </c>
      <c r="E165" s="23">
        <f>C165/D165</f>
        <v>56059</v>
      </c>
      <c r="F165" s="333"/>
    </row>
    <row r="166" spans="1:6" ht="20.25" customHeight="1" x14ac:dyDescent="0.2">
      <c r="A166" s="24" t="s">
        <v>13</v>
      </c>
      <c r="B166" s="24" t="s">
        <v>185</v>
      </c>
      <c r="C166" s="25">
        <v>42430</v>
      </c>
      <c r="D166" s="26">
        <v>5</v>
      </c>
      <c r="E166" s="23">
        <f t="shared" ref="E166:E177" si="4">C166/D166</f>
        <v>8486</v>
      </c>
      <c r="F166" s="333"/>
    </row>
    <row r="167" spans="1:6" ht="20.25" customHeight="1" x14ac:dyDescent="0.2">
      <c r="A167" s="24" t="s">
        <v>15</v>
      </c>
      <c r="B167" s="24" t="s">
        <v>186</v>
      </c>
      <c r="C167" s="25">
        <v>52500</v>
      </c>
      <c r="D167" s="26">
        <v>3</v>
      </c>
      <c r="E167" s="23">
        <f t="shared" si="4"/>
        <v>17500</v>
      </c>
      <c r="F167" s="333"/>
    </row>
    <row r="168" spans="1:6" ht="20.25" customHeight="1" x14ac:dyDescent="0.2">
      <c r="A168" s="24" t="s">
        <v>17</v>
      </c>
      <c r="B168" s="24" t="s">
        <v>187</v>
      </c>
      <c r="C168" s="25">
        <v>54900</v>
      </c>
      <c r="D168" s="26">
        <v>2</v>
      </c>
      <c r="E168" s="23">
        <f t="shared" si="4"/>
        <v>27450</v>
      </c>
      <c r="F168" s="333"/>
    </row>
    <row r="169" spans="1:6" ht="20.25" customHeight="1" x14ac:dyDescent="0.2">
      <c r="A169" s="24" t="s">
        <v>19</v>
      </c>
      <c r="B169" s="17" t="s">
        <v>188</v>
      </c>
      <c r="C169" s="25">
        <v>5032.17</v>
      </c>
      <c r="D169" s="26">
        <v>4</v>
      </c>
      <c r="E169" s="23">
        <f t="shared" si="4"/>
        <v>1258.0425</v>
      </c>
      <c r="F169" s="333"/>
    </row>
    <row r="170" spans="1:6" ht="20.25" customHeight="1" x14ac:dyDescent="0.2">
      <c r="A170" s="24" t="s">
        <v>21</v>
      </c>
      <c r="B170" s="24" t="s">
        <v>187</v>
      </c>
      <c r="C170" s="25">
        <v>27485</v>
      </c>
      <c r="D170" s="26">
        <v>1</v>
      </c>
      <c r="E170" s="23">
        <f t="shared" si="4"/>
        <v>27485</v>
      </c>
      <c r="F170" s="333"/>
    </row>
    <row r="171" spans="1:6" ht="20.25" customHeight="1" x14ac:dyDescent="0.2">
      <c r="A171" s="24" t="s">
        <v>23</v>
      </c>
      <c r="B171" s="24" t="s">
        <v>189</v>
      </c>
      <c r="C171" s="25">
        <v>12380</v>
      </c>
      <c r="D171" s="26">
        <v>1</v>
      </c>
      <c r="E171" s="23">
        <f t="shared" si="4"/>
        <v>12380</v>
      </c>
      <c r="F171" s="333"/>
    </row>
    <row r="172" spans="1:6" ht="20.25" customHeight="1" x14ac:dyDescent="0.2">
      <c r="A172" s="24" t="s">
        <v>25</v>
      </c>
      <c r="B172" s="24" t="s">
        <v>190</v>
      </c>
      <c r="C172" s="25">
        <v>3270</v>
      </c>
      <c r="D172" s="26">
        <v>3</v>
      </c>
      <c r="E172" s="23">
        <f t="shared" si="4"/>
        <v>1090</v>
      </c>
      <c r="F172" s="333"/>
    </row>
    <row r="173" spans="1:6" ht="20.25" customHeight="1" x14ac:dyDescent="0.2">
      <c r="A173" s="24" t="s">
        <v>27</v>
      </c>
      <c r="B173" s="24" t="s">
        <v>185</v>
      </c>
      <c r="C173" s="25">
        <v>9896</v>
      </c>
      <c r="D173" s="26">
        <v>1</v>
      </c>
      <c r="E173" s="23">
        <f t="shared" si="4"/>
        <v>9896</v>
      </c>
      <c r="F173" s="333"/>
    </row>
    <row r="174" spans="1:6" ht="20.25" customHeight="1" x14ac:dyDescent="0.2">
      <c r="A174" s="24" t="s">
        <v>29</v>
      </c>
      <c r="B174" s="24" t="s">
        <v>191</v>
      </c>
      <c r="C174" s="25">
        <v>43314</v>
      </c>
      <c r="D174" s="26">
        <v>1</v>
      </c>
      <c r="E174" s="23">
        <f t="shared" si="4"/>
        <v>43314</v>
      </c>
      <c r="F174" s="333"/>
    </row>
    <row r="175" spans="1:6" ht="20.25" customHeight="1" x14ac:dyDescent="0.2">
      <c r="A175" s="24" t="s">
        <v>31</v>
      </c>
      <c r="B175" s="24" t="s">
        <v>192</v>
      </c>
      <c r="C175" s="25">
        <v>2334</v>
      </c>
      <c r="D175" s="26">
        <v>2</v>
      </c>
      <c r="E175" s="23">
        <f t="shared" si="4"/>
        <v>1167</v>
      </c>
      <c r="F175" s="333"/>
    </row>
    <row r="176" spans="1:6" ht="20.25" customHeight="1" x14ac:dyDescent="0.2">
      <c r="A176" s="24" t="s">
        <v>32</v>
      </c>
      <c r="B176" s="24" t="s">
        <v>193</v>
      </c>
      <c r="C176" s="25">
        <v>2217</v>
      </c>
      <c r="D176" s="26">
        <v>1</v>
      </c>
      <c r="E176" s="23">
        <f t="shared" si="4"/>
        <v>2217</v>
      </c>
      <c r="F176" s="333"/>
    </row>
    <row r="177" spans="1:6" ht="20.25" customHeight="1" x14ac:dyDescent="0.2">
      <c r="A177" s="24" t="s">
        <v>34</v>
      </c>
      <c r="B177" s="24" t="s">
        <v>194</v>
      </c>
      <c r="C177" s="25">
        <v>85000</v>
      </c>
      <c r="D177" s="26">
        <v>11</v>
      </c>
      <c r="E177" s="23">
        <f t="shared" si="4"/>
        <v>7727.272727272727</v>
      </c>
      <c r="F177" s="334"/>
    </row>
    <row r="178" spans="1:6" ht="57" hidden="1" customHeight="1" x14ac:dyDescent="0.2">
      <c r="A178" s="305" t="s">
        <v>110</v>
      </c>
      <c r="B178" s="306"/>
      <c r="C178" s="48"/>
      <c r="D178" s="48"/>
      <c r="E178" s="51"/>
      <c r="F178" s="51"/>
    </row>
    <row r="179" spans="1:6" ht="65.25" hidden="1" customHeight="1" thickTop="1" x14ac:dyDescent="0.2">
      <c r="A179" s="305" t="s">
        <v>111</v>
      </c>
      <c r="B179" s="306"/>
      <c r="C179" s="48"/>
      <c r="D179" s="48"/>
      <c r="E179" s="52"/>
      <c r="F179" s="53"/>
    </row>
    <row r="180" spans="1:6" ht="24.75" customHeight="1" x14ac:dyDescent="0.2">
      <c r="A180" s="313" t="s">
        <v>112</v>
      </c>
      <c r="B180" s="314"/>
      <c r="C180" s="45">
        <f>C181+C182+C183+C184+C185+C186+C187</f>
        <v>52860.03</v>
      </c>
      <c r="D180" s="49">
        <f>D181+D182+D183+D184+D185+D186+D187</f>
        <v>12</v>
      </c>
      <c r="E180" s="46"/>
      <c r="F180" s="318" t="s">
        <v>113</v>
      </c>
    </row>
    <row r="181" spans="1:6" ht="20.25" customHeight="1" x14ac:dyDescent="0.2">
      <c r="A181" s="24" t="s">
        <v>11</v>
      </c>
      <c r="B181" s="24" t="s">
        <v>195</v>
      </c>
      <c r="C181" s="25">
        <v>1990</v>
      </c>
      <c r="D181" s="26">
        <v>1</v>
      </c>
      <c r="E181" s="36">
        <f>C181/D181</f>
        <v>1990</v>
      </c>
      <c r="F181" s="319"/>
    </row>
    <row r="182" spans="1:6" ht="20.25" customHeight="1" x14ac:dyDescent="0.2">
      <c r="A182" s="24" t="s">
        <v>13</v>
      </c>
      <c r="B182" s="24" t="s">
        <v>196</v>
      </c>
      <c r="C182" s="25">
        <v>6900</v>
      </c>
      <c r="D182" s="26">
        <v>1</v>
      </c>
      <c r="E182" s="36">
        <f t="shared" ref="E182:E187" si="5">C182/D182</f>
        <v>6900</v>
      </c>
      <c r="F182" s="319"/>
    </row>
    <row r="183" spans="1:6" ht="20.25" customHeight="1" x14ac:dyDescent="0.2">
      <c r="A183" s="24" t="s">
        <v>15</v>
      </c>
      <c r="B183" s="24" t="s">
        <v>197</v>
      </c>
      <c r="C183" s="25">
        <v>6700.03</v>
      </c>
      <c r="D183" s="26">
        <v>1</v>
      </c>
      <c r="E183" s="36">
        <f t="shared" si="5"/>
        <v>6700.03</v>
      </c>
      <c r="F183" s="319"/>
    </row>
    <row r="184" spans="1:6" ht="20.25" customHeight="1" x14ac:dyDescent="0.2">
      <c r="A184" s="24" t="s">
        <v>17</v>
      </c>
      <c r="B184" s="24" t="s">
        <v>198</v>
      </c>
      <c r="C184" s="25">
        <v>4790</v>
      </c>
      <c r="D184" s="26">
        <v>1</v>
      </c>
      <c r="E184" s="36">
        <f t="shared" si="5"/>
        <v>4790</v>
      </c>
      <c r="F184" s="319"/>
    </row>
    <row r="185" spans="1:6" ht="20.25" customHeight="1" x14ac:dyDescent="0.2">
      <c r="A185" s="24" t="s">
        <v>19</v>
      </c>
      <c r="B185" s="24" t="s">
        <v>194</v>
      </c>
      <c r="C185" s="25">
        <v>15360</v>
      </c>
      <c r="D185" s="26">
        <v>2</v>
      </c>
      <c r="E185" s="36">
        <f t="shared" si="5"/>
        <v>7680</v>
      </c>
      <c r="F185" s="319"/>
    </row>
    <row r="186" spans="1:6" ht="20.25" customHeight="1" x14ac:dyDescent="0.2">
      <c r="A186" s="24" t="s">
        <v>21</v>
      </c>
      <c r="B186" s="24" t="s">
        <v>199</v>
      </c>
      <c r="C186" s="25">
        <v>10400</v>
      </c>
      <c r="D186" s="26">
        <v>2</v>
      </c>
      <c r="E186" s="36">
        <f t="shared" si="5"/>
        <v>5200</v>
      </c>
      <c r="F186" s="319"/>
    </row>
    <row r="187" spans="1:6" ht="20.25" customHeight="1" x14ac:dyDescent="0.2">
      <c r="A187" s="38" t="s">
        <v>23</v>
      </c>
      <c r="B187" s="38" t="s">
        <v>200</v>
      </c>
      <c r="C187" s="25">
        <v>6720</v>
      </c>
      <c r="D187" s="26">
        <v>4</v>
      </c>
      <c r="E187" s="36">
        <f t="shared" si="5"/>
        <v>1680</v>
      </c>
      <c r="F187" s="320"/>
    </row>
    <row r="188" spans="1:6" ht="174" customHeight="1" thickBot="1" x14ac:dyDescent="0.25">
      <c r="A188" s="307" t="s">
        <v>394</v>
      </c>
      <c r="B188" s="308"/>
      <c r="C188" s="45">
        <v>2027875.49</v>
      </c>
      <c r="D188" s="51"/>
      <c r="E188" s="47"/>
      <c r="F188" s="54" t="s">
        <v>180</v>
      </c>
    </row>
    <row r="189" spans="1:6" ht="21.75" hidden="1" customHeight="1" x14ac:dyDescent="0.2">
      <c r="A189" s="328" t="s">
        <v>164</v>
      </c>
      <c r="B189" s="329"/>
      <c r="C189" s="34"/>
      <c r="D189" s="34"/>
      <c r="E189" s="48"/>
      <c r="F189" s="48"/>
    </row>
    <row r="190" spans="1:6" ht="3" hidden="1" customHeight="1" thickBot="1" x14ac:dyDescent="0.25">
      <c r="A190" s="41"/>
      <c r="B190" s="35"/>
      <c r="C190" s="35"/>
      <c r="D190" s="35"/>
      <c r="E190" s="55"/>
      <c r="F190" s="55"/>
    </row>
    <row r="191" spans="1:6" ht="27.75" customHeight="1" thickTop="1" x14ac:dyDescent="0.2">
      <c r="A191" s="323" t="s">
        <v>201</v>
      </c>
      <c r="B191" s="324"/>
      <c r="C191" s="324"/>
      <c r="D191" s="324"/>
      <c r="E191" s="324"/>
      <c r="F191" s="325"/>
    </row>
    <row r="192" spans="1:6" ht="30" customHeight="1" x14ac:dyDescent="0.2">
      <c r="A192" s="313" t="s">
        <v>161</v>
      </c>
      <c r="B192" s="314"/>
      <c r="C192" s="6">
        <f>C194</f>
        <v>30623.25</v>
      </c>
      <c r="D192" s="219">
        <v>2</v>
      </c>
      <c r="E192" s="7"/>
      <c r="F192" s="7"/>
    </row>
    <row r="193" spans="1:6" ht="21.75" customHeight="1" x14ac:dyDescent="0.2">
      <c r="A193" s="311" t="s">
        <v>8</v>
      </c>
      <c r="B193" s="312"/>
      <c r="C193" s="8"/>
      <c r="D193" s="8"/>
      <c r="E193" s="7"/>
      <c r="F193" s="7"/>
    </row>
    <row r="194" spans="1:6" ht="30.75" customHeight="1" x14ac:dyDescent="0.2">
      <c r="A194" s="313" t="s">
        <v>112</v>
      </c>
      <c r="B194" s="314"/>
      <c r="C194" s="9">
        <f>C196+C197</f>
        <v>30623.25</v>
      </c>
      <c r="D194" s="218">
        <f>D196+D197</f>
        <v>2</v>
      </c>
      <c r="E194" s="7"/>
      <c r="F194" s="315" t="s">
        <v>113</v>
      </c>
    </row>
    <row r="195" spans="1:6" ht="33" hidden="1" customHeight="1" x14ac:dyDescent="0.2">
      <c r="A195" s="305" t="s">
        <v>9</v>
      </c>
      <c r="B195" s="306"/>
      <c r="C195" s="8"/>
      <c r="D195" s="8"/>
      <c r="E195" s="7"/>
      <c r="F195" s="316"/>
    </row>
    <row r="196" spans="1:6" ht="32.25" customHeight="1" x14ac:dyDescent="0.2">
      <c r="A196" s="20" t="s">
        <v>11</v>
      </c>
      <c r="B196" s="20" t="s">
        <v>202</v>
      </c>
      <c r="C196" s="21">
        <v>11787.53</v>
      </c>
      <c r="D196" s="22">
        <v>1</v>
      </c>
      <c r="E196" s="23">
        <f>C196</f>
        <v>11787.53</v>
      </c>
      <c r="F196" s="316"/>
    </row>
    <row r="197" spans="1:6" ht="31.5" customHeight="1" thickBot="1" x14ac:dyDescent="0.25">
      <c r="A197" s="24" t="s">
        <v>13</v>
      </c>
      <c r="B197" s="24" t="s">
        <v>203</v>
      </c>
      <c r="C197" s="25">
        <v>18835.72</v>
      </c>
      <c r="D197" s="26">
        <v>1</v>
      </c>
      <c r="E197" s="36">
        <f>C197</f>
        <v>18835.72</v>
      </c>
      <c r="F197" s="317"/>
    </row>
    <row r="198" spans="1:6" ht="47.25" hidden="1" customHeight="1" x14ac:dyDescent="0.2">
      <c r="A198" s="305" t="s">
        <v>110</v>
      </c>
      <c r="B198" s="306"/>
      <c r="C198" s="8"/>
      <c r="D198" s="8"/>
      <c r="E198" s="7"/>
      <c r="F198" s="7"/>
    </row>
    <row r="199" spans="1:6" ht="63.75" hidden="1" customHeight="1" x14ac:dyDescent="0.2">
      <c r="A199" s="305" t="s">
        <v>111</v>
      </c>
      <c r="B199" s="306"/>
      <c r="C199" s="8"/>
      <c r="D199" s="8"/>
      <c r="E199" s="7"/>
      <c r="F199" s="7"/>
    </row>
    <row r="200" spans="1:6" ht="66.75" hidden="1" customHeight="1" thickBot="1" x14ac:dyDescent="0.25">
      <c r="A200" s="326" t="s">
        <v>159</v>
      </c>
      <c r="B200" s="327"/>
      <c r="C200" s="30"/>
      <c r="D200" s="30"/>
      <c r="E200" s="7"/>
      <c r="F200" s="7"/>
    </row>
    <row r="201" spans="1:6" ht="30" customHeight="1" thickTop="1" x14ac:dyDescent="0.2">
      <c r="A201" s="323" t="s">
        <v>204</v>
      </c>
      <c r="B201" s="324"/>
      <c r="C201" s="324"/>
      <c r="D201" s="324"/>
      <c r="E201" s="324"/>
      <c r="F201" s="325"/>
    </row>
    <row r="202" spans="1:6" ht="23.25" customHeight="1" x14ac:dyDescent="0.2">
      <c r="A202" s="309" t="s">
        <v>161</v>
      </c>
      <c r="B202" s="310"/>
      <c r="C202" s="6">
        <f>C204</f>
        <v>419779.38</v>
      </c>
      <c r="D202" s="219">
        <f>D204</f>
        <v>16</v>
      </c>
      <c r="E202" s="7"/>
      <c r="F202" s="7"/>
    </row>
    <row r="203" spans="1:6" ht="23.25" customHeight="1" x14ac:dyDescent="0.2">
      <c r="A203" s="311" t="s">
        <v>8</v>
      </c>
      <c r="B203" s="312"/>
      <c r="C203" s="8"/>
      <c r="D203" s="8"/>
      <c r="E203" s="7"/>
      <c r="F203" s="7"/>
    </row>
    <row r="204" spans="1:6" ht="25.5" customHeight="1" x14ac:dyDescent="0.2">
      <c r="A204" s="313" t="s">
        <v>112</v>
      </c>
      <c r="B204" s="314"/>
      <c r="C204" s="9">
        <f>C205+C206+C207+C208</f>
        <v>419779.38</v>
      </c>
      <c r="D204" s="218">
        <f>D205+D206+D207+D208</f>
        <v>16</v>
      </c>
      <c r="E204" s="7"/>
      <c r="F204" s="315" t="s">
        <v>113</v>
      </c>
    </row>
    <row r="205" spans="1:6" ht="30.75" customHeight="1" x14ac:dyDescent="0.2">
      <c r="A205" s="20" t="s">
        <v>11</v>
      </c>
      <c r="B205" s="24" t="s">
        <v>205</v>
      </c>
      <c r="C205" s="21">
        <v>17490</v>
      </c>
      <c r="D205" s="22">
        <v>1</v>
      </c>
      <c r="E205" s="23">
        <f>C205</f>
        <v>17490</v>
      </c>
      <c r="F205" s="316"/>
    </row>
    <row r="206" spans="1:6" ht="15.75" customHeight="1" x14ac:dyDescent="0.2">
      <c r="A206" s="24" t="s">
        <v>13</v>
      </c>
      <c r="B206" s="24" t="s">
        <v>206</v>
      </c>
      <c r="C206" s="25">
        <v>73440</v>
      </c>
      <c r="D206" s="26">
        <v>4</v>
      </c>
      <c r="E206" s="36">
        <f>C206/4</f>
        <v>18360</v>
      </c>
      <c r="F206" s="316"/>
    </row>
    <row r="207" spans="1:6" ht="32.25" customHeight="1" x14ac:dyDescent="0.2">
      <c r="A207" s="24" t="s">
        <v>15</v>
      </c>
      <c r="B207" s="24" t="s">
        <v>207</v>
      </c>
      <c r="C207" s="25">
        <v>190949.38</v>
      </c>
      <c r="D207" s="26">
        <v>1</v>
      </c>
      <c r="E207" s="36">
        <f>C207</f>
        <v>190949.38</v>
      </c>
      <c r="F207" s="316"/>
    </row>
    <row r="208" spans="1:6" ht="19.5" customHeight="1" x14ac:dyDescent="0.2">
      <c r="A208" s="24" t="s">
        <v>17</v>
      </c>
      <c r="B208" s="24" t="s">
        <v>215</v>
      </c>
      <c r="C208" s="25">
        <v>137900</v>
      </c>
      <c r="D208" s="26">
        <v>10</v>
      </c>
      <c r="E208" s="36">
        <f>C208/10</f>
        <v>13790</v>
      </c>
      <c r="F208" s="317"/>
    </row>
    <row r="209" spans="1:7" ht="39.75" hidden="1" customHeight="1" x14ac:dyDescent="0.2">
      <c r="A209" s="305" t="s">
        <v>9</v>
      </c>
      <c r="B209" s="306"/>
      <c r="C209" s="8"/>
      <c r="D209" s="8"/>
      <c r="E209" s="7"/>
      <c r="F209" s="7"/>
    </row>
    <row r="210" spans="1:7" ht="42" hidden="1" customHeight="1" x14ac:dyDescent="0.2">
      <c r="A210" s="305" t="s">
        <v>110</v>
      </c>
      <c r="B210" s="306"/>
      <c r="C210" s="8"/>
      <c r="D210" s="8"/>
      <c r="E210" s="7"/>
      <c r="F210" s="7"/>
    </row>
    <row r="211" spans="1:7" ht="15.75" hidden="1" x14ac:dyDescent="0.2">
      <c r="A211" s="305" t="s">
        <v>111</v>
      </c>
      <c r="B211" s="306"/>
      <c r="C211" s="8"/>
      <c r="D211" s="8"/>
      <c r="E211" s="7"/>
      <c r="F211" s="7"/>
    </row>
    <row r="212" spans="1:7" ht="158.25" customHeight="1" thickBot="1" x14ac:dyDescent="0.25">
      <c r="A212" s="321" t="s">
        <v>394</v>
      </c>
      <c r="B212" s="322"/>
      <c r="C212" s="29">
        <v>142720.62</v>
      </c>
      <c r="D212" s="30"/>
      <c r="E212" s="7"/>
      <c r="F212" s="70" t="s">
        <v>180</v>
      </c>
    </row>
    <row r="213" spans="1:7" ht="36.75" customHeight="1" thickTop="1" x14ac:dyDescent="0.2">
      <c r="A213" s="323" t="s">
        <v>396</v>
      </c>
      <c r="B213" s="324"/>
      <c r="C213" s="324"/>
      <c r="D213" s="324"/>
      <c r="E213" s="324"/>
      <c r="F213" s="325"/>
    </row>
    <row r="214" spans="1:7" ht="25.5" customHeight="1" x14ac:dyDescent="0.2">
      <c r="A214" s="309" t="s">
        <v>161</v>
      </c>
      <c r="B214" s="310"/>
      <c r="C214" s="6">
        <f>C216+C220</f>
        <v>34283</v>
      </c>
      <c r="D214" s="219">
        <f>D216+D220</f>
        <v>6</v>
      </c>
      <c r="E214" s="7"/>
      <c r="F214" s="7"/>
    </row>
    <row r="215" spans="1:7" ht="26.25" customHeight="1" x14ac:dyDescent="0.2">
      <c r="A215" s="311" t="s">
        <v>8</v>
      </c>
      <c r="B215" s="312"/>
      <c r="C215" s="8"/>
      <c r="D215" s="8"/>
      <c r="E215" s="7"/>
      <c r="F215" s="7"/>
    </row>
    <row r="216" spans="1:7" ht="118.5" customHeight="1" x14ac:dyDescent="0.2">
      <c r="A216" s="313" t="s">
        <v>9</v>
      </c>
      <c r="B216" s="314"/>
      <c r="C216" s="9">
        <f>C217+C218+C219</f>
        <v>17975.849999999999</v>
      </c>
      <c r="D216" s="218">
        <f>D217+D218+D219</f>
        <v>4</v>
      </c>
      <c r="E216" s="7"/>
      <c r="F216" s="315" t="s">
        <v>10</v>
      </c>
      <c r="G216" s="11">
        <f>C216-17515.85</f>
        <v>460</v>
      </c>
    </row>
    <row r="217" spans="1:7" ht="20.25" customHeight="1" x14ac:dyDescent="0.2">
      <c r="A217" s="20" t="s">
        <v>11</v>
      </c>
      <c r="B217" s="20" t="s">
        <v>209</v>
      </c>
      <c r="C217" s="21">
        <v>13322</v>
      </c>
      <c r="D217" s="22">
        <v>1</v>
      </c>
      <c r="E217" s="23">
        <f>C217/D217</f>
        <v>13322</v>
      </c>
      <c r="F217" s="316"/>
    </row>
    <row r="218" spans="1:7" ht="20.25" customHeight="1" x14ac:dyDescent="0.2">
      <c r="A218" s="24" t="s">
        <v>13</v>
      </c>
      <c r="B218" s="24" t="s">
        <v>210</v>
      </c>
      <c r="C218" s="25">
        <v>718</v>
      </c>
      <c r="D218" s="26">
        <v>2</v>
      </c>
      <c r="E218" s="23">
        <f>C218/D218</f>
        <v>359</v>
      </c>
      <c r="F218" s="316"/>
    </row>
    <row r="219" spans="1:7" ht="20.25" customHeight="1" x14ac:dyDescent="0.2">
      <c r="A219" s="24" t="s">
        <v>15</v>
      </c>
      <c r="B219" s="24" t="s">
        <v>211</v>
      </c>
      <c r="C219" s="25">
        <f>5925-1989.15</f>
        <v>3935.85</v>
      </c>
      <c r="D219" s="26">
        <v>1</v>
      </c>
      <c r="E219" s="23">
        <v>5925</v>
      </c>
      <c r="F219" s="317"/>
    </row>
    <row r="220" spans="1:7" ht="29.25" customHeight="1" x14ac:dyDescent="0.2">
      <c r="A220" s="313" t="s">
        <v>112</v>
      </c>
      <c r="B220" s="314"/>
      <c r="C220" s="9">
        <f>C221+C222+C223</f>
        <v>16307.15</v>
      </c>
      <c r="D220" s="218">
        <f>D222+D223</f>
        <v>2</v>
      </c>
      <c r="E220" s="7"/>
      <c r="F220" s="318" t="s">
        <v>113</v>
      </c>
    </row>
    <row r="221" spans="1:7" ht="21.75" customHeight="1" x14ac:dyDescent="0.2">
      <c r="A221" s="24" t="s">
        <v>11</v>
      </c>
      <c r="B221" s="24" t="s">
        <v>212</v>
      </c>
      <c r="C221" s="25">
        <v>1989.15</v>
      </c>
      <c r="D221" s="26"/>
      <c r="E221" s="23">
        <v>5925</v>
      </c>
      <c r="F221" s="319"/>
    </row>
    <row r="222" spans="1:7" ht="21.75" customHeight="1" x14ac:dyDescent="0.2">
      <c r="A222" s="24" t="s">
        <v>13</v>
      </c>
      <c r="B222" s="24" t="s">
        <v>213</v>
      </c>
      <c r="C222" s="25">
        <f>5925</f>
        <v>5925</v>
      </c>
      <c r="D222" s="26">
        <v>1</v>
      </c>
      <c r="E222" s="23">
        <f>C222/D222</f>
        <v>5925</v>
      </c>
      <c r="F222" s="319"/>
    </row>
    <row r="223" spans="1:7" ht="24.75" customHeight="1" x14ac:dyDescent="0.2">
      <c r="A223" s="20" t="s">
        <v>15</v>
      </c>
      <c r="B223" s="20" t="s">
        <v>214</v>
      </c>
      <c r="C223" s="21">
        <v>8393</v>
      </c>
      <c r="D223" s="22">
        <v>1</v>
      </c>
      <c r="E223" s="23">
        <f>C223/D223</f>
        <v>8393</v>
      </c>
      <c r="F223" s="320"/>
    </row>
    <row r="224" spans="1:7" ht="46.5" hidden="1" customHeight="1" x14ac:dyDescent="0.2">
      <c r="A224" s="305" t="s">
        <v>110</v>
      </c>
      <c r="B224" s="306"/>
      <c r="C224" s="8"/>
      <c r="D224" s="8"/>
      <c r="E224" s="7"/>
      <c r="F224" s="7"/>
    </row>
    <row r="225" spans="1:6" ht="59.25" hidden="1" customHeight="1" x14ac:dyDescent="0.2">
      <c r="A225" s="305" t="s">
        <v>111</v>
      </c>
      <c r="B225" s="306"/>
      <c r="C225" s="8"/>
      <c r="D225" s="8"/>
      <c r="E225" s="7"/>
      <c r="F225" s="7"/>
    </row>
    <row r="226" spans="1:6" ht="156.75" customHeight="1" x14ac:dyDescent="0.2">
      <c r="A226" s="307" t="s">
        <v>394</v>
      </c>
      <c r="B226" s="308"/>
      <c r="C226" s="29">
        <v>283932.84999999998</v>
      </c>
      <c r="D226" s="30"/>
      <c r="E226" s="7"/>
      <c r="F226" s="71" t="s">
        <v>400</v>
      </c>
    </row>
    <row r="227" spans="1:6" ht="47.25" hidden="1" customHeight="1" x14ac:dyDescent="0.2">
      <c r="A227" s="33" t="s">
        <v>164</v>
      </c>
      <c r="B227" s="33"/>
      <c r="C227" s="34"/>
      <c r="D227" s="34"/>
    </row>
    <row r="228" spans="1:6" ht="31.5" customHeight="1" x14ac:dyDescent="0.2">
      <c r="A228" s="309" t="s">
        <v>161</v>
      </c>
      <c r="B228" s="310"/>
      <c r="C228" s="6">
        <f>C8+C117+C129+C153+C162+C192+C202+C214</f>
        <v>9185595.2699999996</v>
      </c>
      <c r="D228" s="56"/>
      <c r="E228" s="7"/>
      <c r="F228" s="7"/>
    </row>
    <row r="229" spans="1:6" ht="15.75" x14ac:dyDescent="0.2">
      <c r="C229" s="6">
        <v>9185595.2699999996</v>
      </c>
    </row>
    <row r="230" spans="1:6" ht="15.75" x14ac:dyDescent="0.25">
      <c r="A230" s="57"/>
      <c r="B230" s="57"/>
      <c r="C230" s="11">
        <f>C228-C229</f>
        <v>0</v>
      </c>
    </row>
  </sheetData>
  <mergeCells count="84">
    <mergeCell ref="A3:F3"/>
    <mergeCell ref="A5:B6"/>
    <mergeCell ref="C5:C6"/>
    <mergeCell ref="D5:D6"/>
    <mergeCell ref="E5:E6"/>
    <mergeCell ref="F5:F6"/>
    <mergeCell ref="A118:B118"/>
    <mergeCell ref="A7:F7"/>
    <mergeCell ref="A8:B8"/>
    <mergeCell ref="A9:B9"/>
    <mergeCell ref="A10:B10"/>
    <mergeCell ref="A62:B62"/>
    <mergeCell ref="F10:F37"/>
    <mergeCell ref="F38:F61"/>
    <mergeCell ref="F64:F69"/>
    <mergeCell ref="F70:F104"/>
    <mergeCell ref="F105:F114"/>
    <mergeCell ref="A64:B64"/>
    <mergeCell ref="A115:B115"/>
    <mergeCell ref="A116:F116"/>
    <mergeCell ref="A117:B117"/>
    <mergeCell ref="A119:B119"/>
    <mergeCell ref="F119:F121"/>
    <mergeCell ref="A122:B122"/>
    <mergeCell ref="A123:B123"/>
    <mergeCell ref="A125:B125"/>
    <mergeCell ref="A127:B127"/>
    <mergeCell ref="A154:B154"/>
    <mergeCell ref="A128:F128"/>
    <mergeCell ref="A129:B129"/>
    <mergeCell ref="A130:B130"/>
    <mergeCell ref="A131:B131"/>
    <mergeCell ref="F131:F142"/>
    <mergeCell ref="A140:B140"/>
    <mergeCell ref="A143:B143"/>
    <mergeCell ref="F143:F148"/>
    <mergeCell ref="A149:B149"/>
    <mergeCell ref="A152:F152"/>
    <mergeCell ref="A153:B153"/>
    <mergeCell ref="A179:B179"/>
    <mergeCell ref="A155:B155"/>
    <mergeCell ref="A157:B157"/>
    <mergeCell ref="A158:B158"/>
    <mergeCell ref="A160:B160"/>
    <mergeCell ref="A161:F161"/>
    <mergeCell ref="F155:F156"/>
    <mergeCell ref="A162:B162"/>
    <mergeCell ref="A163:B163"/>
    <mergeCell ref="A164:B164"/>
    <mergeCell ref="F164:F177"/>
    <mergeCell ref="A178:B178"/>
    <mergeCell ref="A199:B199"/>
    <mergeCell ref="A180:B180"/>
    <mergeCell ref="F180:F187"/>
    <mergeCell ref="A188:B188"/>
    <mergeCell ref="A189:B189"/>
    <mergeCell ref="A191:F191"/>
    <mergeCell ref="A192:B192"/>
    <mergeCell ref="A193:B193"/>
    <mergeCell ref="A194:B194"/>
    <mergeCell ref="F194:F197"/>
    <mergeCell ref="A195:B195"/>
    <mergeCell ref="A198:B198"/>
    <mergeCell ref="A200:B200"/>
    <mergeCell ref="A201:F201"/>
    <mergeCell ref="A202:B202"/>
    <mergeCell ref="A203:B203"/>
    <mergeCell ref="A204:B204"/>
    <mergeCell ref="F204:F208"/>
    <mergeCell ref="F216:F219"/>
    <mergeCell ref="A220:B220"/>
    <mergeCell ref="F220:F223"/>
    <mergeCell ref="A224:B224"/>
    <mergeCell ref="A209:B209"/>
    <mergeCell ref="A210:B210"/>
    <mergeCell ref="A211:B211"/>
    <mergeCell ref="A212:B212"/>
    <mergeCell ref="A213:F213"/>
    <mergeCell ref="A214:B214"/>
    <mergeCell ref="A225:B225"/>
    <mergeCell ref="A226:B226"/>
    <mergeCell ref="A228:B228"/>
    <mergeCell ref="A215:B215"/>
    <mergeCell ref="A216:B216"/>
  </mergeCells>
  <printOptions horizontalCentered="1"/>
  <pageMargins left="0.31496062992125984" right="0.31496062992125984" top="0.74803149606299213" bottom="0.74803149606299213" header="0.55118110236220474" footer="0.31496062992125984"/>
  <pageSetup paperSize="9" scale="85" firstPageNumber="46" orientation="portrait" useFirstPageNumber="1" r:id="rId1"/>
  <headerFooter>
    <oddHeader>&amp;C&amp;"Times New Roman,обычный"&amp;12&amp;P</oddHeader>
    <oddFooter>&amp;R&amp;F</oddFooter>
    <evenFooter>&amp;R&amp;F</evenFooter>
    <firstHeader>&amp;C&amp;A</firstHeader>
    <firstFooter>&amp;R&amp;F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J895"/>
  <sheetViews>
    <sheetView view="pageLayout" zoomScaleNormal="100" zoomScaleSheetLayoutView="100" workbookViewId="0">
      <selection activeCell="A2" sqref="A2:E2"/>
    </sheetView>
  </sheetViews>
  <sheetFormatPr defaultRowHeight="12.75" x14ac:dyDescent="0.2"/>
  <cols>
    <col min="1" max="1" width="6.28515625" style="72" customWidth="1"/>
    <col min="2" max="2" width="52.5703125" style="72" customWidth="1"/>
    <col min="3" max="4" width="15.28515625" style="72" customWidth="1"/>
    <col min="5" max="5" width="15.5703125" style="72" customWidth="1"/>
    <col min="6" max="256" width="9.140625" style="72"/>
    <col min="257" max="257" width="6.28515625" style="72" customWidth="1"/>
    <col min="258" max="258" width="52.5703125" style="72" customWidth="1"/>
    <col min="259" max="260" width="15.28515625" style="72" customWidth="1"/>
    <col min="261" max="261" width="15.5703125" style="72" customWidth="1"/>
    <col min="262" max="512" width="9.140625" style="72"/>
    <col min="513" max="513" width="6.28515625" style="72" customWidth="1"/>
    <col min="514" max="514" width="52.5703125" style="72" customWidth="1"/>
    <col min="515" max="516" width="15.28515625" style="72" customWidth="1"/>
    <col min="517" max="517" width="15.5703125" style="72" customWidth="1"/>
    <col min="518" max="768" width="9.140625" style="72"/>
    <col min="769" max="769" width="6.28515625" style="72" customWidth="1"/>
    <col min="770" max="770" width="52.5703125" style="72" customWidth="1"/>
    <col min="771" max="772" width="15.28515625" style="72" customWidth="1"/>
    <col min="773" max="773" width="15.5703125" style="72" customWidth="1"/>
    <col min="774" max="1024" width="9.140625" style="72"/>
    <col min="1025" max="1025" width="6.28515625" style="72" customWidth="1"/>
    <col min="1026" max="1026" width="52.5703125" style="72" customWidth="1"/>
    <col min="1027" max="1028" width="15.28515625" style="72" customWidth="1"/>
    <col min="1029" max="1029" width="15.5703125" style="72" customWidth="1"/>
    <col min="1030" max="1280" width="9.140625" style="72"/>
    <col min="1281" max="1281" width="6.28515625" style="72" customWidth="1"/>
    <col min="1282" max="1282" width="52.5703125" style="72" customWidth="1"/>
    <col min="1283" max="1284" width="15.28515625" style="72" customWidth="1"/>
    <col min="1285" max="1285" width="15.5703125" style="72" customWidth="1"/>
    <col min="1286" max="1536" width="9.140625" style="72"/>
    <col min="1537" max="1537" width="6.28515625" style="72" customWidth="1"/>
    <col min="1538" max="1538" width="52.5703125" style="72" customWidth="1"/>
    <col min="1539" max="1540" width="15.28515625" style="72" customWidth="1"/>
    <col min="1541" max="1541" width="15.5703125" style="72" customWidth="1"/>
    <col min="1542" max="1792" width="9.140625" style="72"/>
    <col min="1793" max="1793" width="6.28515625" style="72" customWidth="1"/>
    <col min="1794" max="1794" width="52.5703125" style="72" customWidth="1"/>
    <col min="1795" max="1796" width="15.28515625" style="72" customWidth="1"/>
    <col min="1797" max="1797" width="15.5703125" style="72" customWidth="1"/>
    <col min="1798" max="2048" width="9.140625" style="72"/>
    <col min="2049" max="2049" width="6.28515625" style="72" customWidth="1"/>
    <col min="2050" max="2050" width="52.5703125" style="72" customWidth="1"/>
    <col min="2051" max="2052" width="15.28515625" style="72" customWidth="1"/>
    <col min="2053" max="2053" width="15.5703125" style="72" customWidth="1"/>
    <col min="2054" max="2304" width="9.140625" style="72"/>
    <col min="2305" max="2305" width="6.28515625" style="72" customWidth="1"/>
    <col min="2306" max="2306" width="52.5703125" style="72" customWidth="1"/>
    <col min="2307" max="2308" width="15.28515625" style="72" customWidth="1"/>
    <col min="2309" max="2309" width="15.5703125" style="72" customWidth="1"/>
    <col min="2310" max="2560" width="9.140625" style="72"/>
    <col min="2561" max="2561" width="6.28515625" style="72" customWidth="1"/>
    <col min="2562" max="2562" width="52.5703125" style="72" customWidth="1"/>
    <col min="2563" max="2564" width="15.28515625" style="72" customWidth="1"/>
    <col min="2565" max="2565" width="15.5703125" style="72" customWidth="1"/>
    <col min="2566" max="2816" width="9.140625" style="72"/>
    <col min="2817" max="2817" width="6.28515625" style="72" customWidth="1"/>
    <col min="2818" max="2818" width="52.5703125" style="72" customWidth="1"/>
    <col min="2819" max="2820" width="15.28515625" style="72" customWidth="1"/>
    <col min="2821" max="2821" width="15.5703125" style="72" customWidth="1"/>
    <col min="2822" max="3072" width="9.140625" style="72"/>
    <col min="3073" max="3073" width="6.28515625" style="72" customWidth="1"/>
    <col min="3074" max="3074" width="52.5703125" style="72" customWidth="1"/>
    <col min="3075" max="3076" width="15.28515625" style="72" customWidth="1"/>
    <col min="3077" max="3077" width="15.5703125" style="72" customWidth="1"/>
    <col min="3078" max="3328" width="9.140625" style="72"/>
    <col min="3329" max="3329" width="6.28515625" style="72" customWidth="1"/>
    <col min="3330" max="3330" width="52.5703125" style="72" customWidth="1"/>
    <col min="3331" max="3332" width="15.28515625" style="72" customWidth="1"/>
    <col min="3333" max="3333" width="15.5703125" style="72" customWidth="1"/>
    <col min="3334" max="3584" width="9.140625" style="72"/>
    <col min="3585" max="3585" width="6.28515625" style="72" customWidth="1"/>
    <col min="3586" max="3586" width="52.5703125" style="72" customWidth="1"/>
    <col min="3587" max="3588" width="15.28515625" style="72" customWidth="1"/>
    <col min="3589" max="3589" width="15.5703125" style="72" customWidth="1"/>
    <col min="3590" max="3840" width="9.140625" style="72"/>
    <col min="3841" max="3841" width="6.28515625" style="72" customWidth="1"/>
    <col min="3842" max="3842" width="52.5703125" style="72" customWidth="1"/>
    <col min="3843" max="3844" width="15.28515625" style="72" customWidth="1"/>
    <col min="3845" max="3845" width="15.5703125" style="72" customWidth="1"/>
    <col min="3846" max="4096" width="9.140625" style="72"/>
    <col min="4097" max="4097" width="6.28515625" style="72" customWidth="1"/>
    <col min="4098" max="4098" width="52.5703125" style="72" customWidth="1"/>
    <col min="4099" max="4100" width="15.28515625" style="72" customWidth="1"/>
    <col min="4101" max="4101" width="15.5703125" style="72" customWidth="1"/>
    <col min="4102" max="4352" width="9.140625" style="72"/>
    <col min="4353" max="4353" width="6.28515625" style="72" customWidth="1"/>
    <col min="4354" max="4354" width="52.5703125" style="72" customWidth="1"/>
    <col min="4355" max="4356" width="15.28515625" style="72" customWidth="1"/>
    <col min="4357" max="4357" width="15.5703125" style="72" customWidth="1"/>
    <col min="4358" max="4608" width="9.140625" style="72"/>
    <col min="4609" max="4609" width="6.28515625" style="72" customWidth="1"/>
    <col min="4610" max="4610" width="52.5703125" style="72" customWidth="1"/>
    <col min="4611" max="4612" width="15.28515625" style="72" customWidth="1"/>
    <col min="4613" max="4613" width="15.5703125" style="72" customWidth="1"/>
    <col min="4614" max="4864" width="9.140625" style="72"/>
    <col min="4865" max="4865" width="6.28515625" style="72" customWidth="1"/>
    <col min="4866" max="4866" width="52.5703125" style="72" customWidth="1"/>
    <col min="4867" max="4868" width="15.28515625" style="72" customWidth="1"/>
    <col min="4869" max="4869" width="15.5703125" style="72" customWidth="1"/>
    <col min="4870" max="5120" width="9.140625" style="72"/>
    <col min="5121" max="5121" width="6.28515625" style="72" customWidth="1"/>
    <col min="5122" max="5122" width="52.5703125" style="72" customWidth="1"/>
    <col min="5123" max="5124" width="15.28515625" style="72" customWidth="1"/>
    <col min="5125" max="5125" width="15.5703125" style="72" customWidth="1"/>
    <col min="5126" max="5376" width="9.140625" style="72"/>
    <col min="5377" max="5377" width="6.28515625" style="72" customWidth="1"/>
    <col min="5378" max="5378" width="52.5703125" style="72" customWidth="1"/>
    <col min="5379" max="5380" width="15.28515625" style="72" customWidth="1"/>
    <col min="5381" max="5381" width="15.5703125" style="72" customWidth="1"/>
    <col min="5382" max="5632" width="9.140625" style="72"/>
    <col min="5633" max="5633" width="6.28515625" style="72" customWidth="1"/>
    <col min="5634" max="5634" width="52.5703125" style="72" customWidth="1"/>
    <col min="5635" max="5636" width="15.28515625" style="72" customWidth="1"/>
    <col min="5637" max="5637" width="15.5703125" style="72" customWidth="1"/>
    <col min="5638" max="5888" width="9.140625" style="72"/>
    <col min="5889" max="5889" width="6.28515625" style="72" customWidth="1"/>
    <col min="5890" max="5890" width="52.5703125" style="72" customWidth="1"/>
    <col min="5891" max="5892" width="15.28515625" style="72" customWidth="1"/>
    <col min="5893" max="5893" width="15.5703125" style="72" customWidth="1"/>
    <col min="5894" max="6144" width="9.140625" style="72"/>
    <col min="6145" max="6145" width="6.28515625" style="72" customWidth="1"/>
    <col min="6146" max="6146" width="52.5703125" style="72" customWidth="1"/>
    <col min="6147" max="6148" width="15.28515625" style="72" customWidth="1"/>
    <col min="6149" max="6149" width="15.5703125" style="72" customWidth="1"/>
    <col min="6150" max="6400" width="9.140625" style="72"/>
    <col min="6401" max="6401" width="6.28515625" style="72" customWidth="1"/>
    <col min="6402" max="6402" width="52.5703125" style="72" customWidth="1"/>
    <col min="6403" max="6404" width="15.28515625" style="72" customWidth="1"/>
    <col min="6405" max="6405" width="15.5703125" style="72" customWidth="1"/>
    <col min="6406" max="6656" width="9.140625" style="72"/>
    <col min="6657" max="6657" width="6.28515625" style="72" customWidth="1"/>
    <col min="6658" max="6658" width="52.5703125" style="72" customWidth="1"/>
    <col min="6659" max="6660" width="15.28515625" style="72" customWidth="1"/>
    <col min="6661" max="6661" width="15.5703125" style="72" customWidth="1"/>
    <col min="6662" max="6912" width="9.140625" style="72"/>
    <col min="6913" max="6913" width="6.28515625" style="72" customWidth="1"/>
    <col min="6914" max="6914" width="52.5703125" style="72" customWidth="1"/>
    <col min="6915" max="6916" width="15.28515625" style="72" customWidth="1"/>
    <col min="6917" max="6917" width="15.5703125" style="72" customWidth="1"/>
    <col min="6918" max="7168" width="9.140625" style="72"/>
    <col min="7169" max="7169" width="6.28515625" style="72" customWidth="1"/>
    <col min="7170" max="7170" width="52.5703125" style="72" customWidth="1"/>
    <col min="7171" max="7172" width="15.28515625" style="72" customWidth="1"/>
    <col min="7173" max="7173" width="15.5703125" style="72" customWidth="1"/>
    <col min="7174" max="7424" width="9.140625" style="72"/>
    <col min="7425" max="7425" width="6.28515625" style="72" customWidth="1"/>
    <col min="7426" max="7426" width="52.5703125" style="72" customWidth="1"/>
    <col min="7427" max="7428" width="15.28515625" style="72" customWidth="1"/>
    <col min="7429" max="7429" width="15.5703125" style="72" customWidth="1"/>
    <col min="7430" max="7680" width="9.140625" style="72"/>
    <col min="7681" max="7681" width="6.28515625" style="72" customWidth="1"/>
    <col min="7682" max="7682" width="52.5703125" style="72" customWidth="1"/>
    <col min="7683" max="7684" width="15.28515625" style="72" customWidth="1"/>
    <col min="7685" max="7685" width="15.5703125" style="72" customWidth="1"/>
    <col min="7686" max="7936" width="9.140625" style="72"/>
    <col min="7937" max="7937" width="6.28515625" style="72" customWidth="1"/>
    <col min="7938" max="7938" width="52.5703125" style="72" customWidth="1"/>
    <col min="7939" max="7940" width="15.28515625" style="72" customWidth="1"/>
    <col min="7941" max="7941" width="15.5703125" style="72" customWidth="1"/>
    <col min="7942" max="8192" width="9.140625" style="72"/>
    <col min="8193" max="8193" width="6.28515625" style="72" customWidth="1"/>
    <col min="8194" max="8194" width="52.5703125" style="72" customWidth="1"/>
    <col min="8195" max="8196" width="15.28515625" style="72" customWidth="1"/>
    <col min="8197" max="8197" width="15.5703125" style="72" customWidth="1"/>
    <col min="8198" max="8448" width="9.140625" style="72"/>
    <col min="8449" max="8449" width="6.28515625" style="72" customWidth="1"/>
    <col min="8450" max="8450" width="52.5703125" style="72" customWidth="1"/>
    <col min="8451" max="8452" width="15.28515625" style="72" customWidth="1"/>
    <col min="8453" max="8453" width="15.5703125" style="72" customWidth="1"/>
    <col min="8454" max="8704" width="9.140625" style="72"/>
    <col min="8705" max="8705" width="6.28515625" style="72" customWidth="1"/>
    <col min="8706" max="8706" width="52.5703125" style="72" customWidth="1"/>
    <col min="8707" max="8708" width="15.28515625" style="72" customWidth="1"/>
    <col min="8709" max="8709" width="15.5703125" style="72" customWidth="1"/>
    <col min="8710" max="8960" width="9.140625" style="72"/>
    <col min="8961" max="8961" width="6.28515625" style="72" customWidth="1"/>
    <col min="8962" max="8962" width="52.5703125" style="72" customWidth="1"/>
    <col min="8963" max="8964" width="15.28515625" style="72" customWidth="1"/>
    <col min="8965" max="8965" width="15.5703125" style="72" customWidth="1"/>
    <col min="8966" max="9216" width="9.140625" style="72"/>
    <col min="9217" max="9217" width="6.28515625" style="72" customWidth="1"/>
    <col min="9218" max="9218" width="52.5703125" style="72" customWidth="1"/>
    <col min="9219" max="9220" width="15.28515625" style="72" customWidth="1"/>
    <col min="9221" max="9221" width="15.5703125" style="72" customWidth="1"/>
    <col min="9222" max="9472" width="9.140625" style="72"/>
    <col min="9473" max="9473" width="6.28515625" style="72" customWidth="1"/>
    <col min="9474" max="9474" width="52.5703125" style="72" customWidth="1"/>
    <col min="9475" max="9476" width="15.28515625" style="72" customWidth="1"/>
    <col min="9477" max="9477" width="15.5703125" style="72" customWidth="1"/>
    <col min="9478" max="9728" width="9.140625" style="72"/>
    <col min="9729" max="9729" width="6.28515625" style="72" customWidth="1"/>
    <col min="9730" max="9730" width="52.5703125" style="72" customWidth="1"/>
    <col min="9731" max="9732" width="15.28515625" style="72" customWidth="1"/>
    <col min="9733" max="9733" width="15.5703125" style="72" customWidth="1"/>
    <col min="9734" max="9984" width="9.140625" style="72"/>
    <col min="9985" max="9985" width="6.28515625" style="72" customWidth="1"/>
    <col min="9986" max="9986" width="52.5703125" style="72" customWidth="1"/>
    <col min="9987" max="9988" width="15.28515625" style="72" customWidth="1"/>
    <col min="9989" max="9989" width="15.5703125" style="72" customWidth="1"/>
    <col min="9990" max="10240" width="9.140625" style="72"/>
    <col min="10241" max="10241" width="6.28515625" style="72" customWidth="1"/>
    <col min="10242" max="10242" width="52.5703125" style="72" customWidth="1"/>
    <col min="10243" max="10244" width="15.28515625" style="72" customWidth="1"/>
    <col min="10245" max="10245" width="15.5703125" style="72" customWidth="1"/>
    <col min="10246" max="10496" width="9.140625" style="72"/>
    <col min="10497" max="10497" width="6.28515625" style="72" customWidth="1"/>
    <col min="10498" max="10498" width="52.5703125" style="72" customWidth="1"/>
    <col min="10499" max="10500" width="15.28515625" style="72" customWidth="1"/>
    <col min="10501" max="10501" width="15.5703125" style="72" customWidth="1"/>
    <col min="10502" max="10752" width="9.140625" style="72"/>
    <col min="10753" max="10753" width="6.28515625" style="72" customWidth="1"/>
    <col min="10754" max="10754" width="52.5703125" style="72" customWidth="1"/>
    <col min="10755" max="10756" width="15.28515625" style="72" customWidth="1"/>
    <col min="10757" max="10757" width="15.5703125" style="72" customWidth="1"/>
    <col min="10758" max="11008" width="9.140625" style="72"/>
    <col min="11009" max="11009" width="6.28515625" style="72" customWidth="1"/>
    <col min="11010" max="11010" width="52.5703125" style="72" customWidth="1"/>
    <col min="11011" max="11012" width="15.28515625" style="72" customWidth="1"/>
    <col min="11013" max="11013" width="15.5703125" style="72" customWidth="1"/>
    <col min="11014" max="11264" width="9.140625" style="72"/>
    <col min="11265" max="11265" width="6.28515625" style="72" customWidth="1"/>
    <col min="11266" max="11266" width="52.5703125" style="72" customWidth="1"/>
    <col min="11267" max="11268" width="15.28515625" style="72" customWidth="1"/>
    <col min="11269" max="11269" width="15.5703125" style="72" customWidth="1"/>
    <col min="11270" max="11520" width="9.140625" style="72"/>
    <col min="11521" max="11521" width="6.28515625" style="72" customWidth="1"/>
    <col min="11522" max="11522" width="52.5703125" style="72" customWidth="1"/>
    <col min="11523" max="11524" width="15.28515625" style="72" customWidth="1"/>
    <col min="11525" max="11525" width="15.5703125" style="72" customWidth="1"/>
    <col min="11526" max="11776" width="9.140625" style="72"/>
    <col min="11777" max="11777" width="6.28515625" style="72" customWidth="1"/>
    <col min="11778" max="11778" width="52.5703125" style="72" customWidth="1"/>
    <col min="11779" max="11780" width="15.28515625" style="72" customWidth="1"/>
    <col min="11781" max="11781" width="15.5703125" style="72" customWidth="1"/>
    <col min="11782" max="12032" width="9.140625" style="72"/>
    <col min="12033" max="12033" width="6.28515625" style="72" customWidth="1"/>
    <col min="12034" max="12034" width="52.5703125" style="72" customWidth="1"/>
    <col min="12035" max="12036" width="15.28515625" style="72" customWidth="1"/>
    <col min="12037" max="12037" width="15.5703125" style="72" customWidth="1"/>
    <col min="12038" max="12288" width="9.140625" style="72"/>
    <col min="12289" max="12289" width="6.28515625" style="72" customWidth="1"/>
    <col min="12290" max="12290" width="52.5703125" style="72" customWidth="1"/>
    <col min="12291" max="12292" width="15.28515625" style="72" customWidth="1"/>
    <col min="12293" max="12293" width="15.5703125" style="72" customWidth="1"/>
    <col min="12294" max="12544" width="9.140625" style="72"/>
    <col min="12545" max="12545" width="6.28515625" style="72" customWidth="1"/>
    <col min="12546" max="12546" width="52.5703125" style="72" customWidth="1"/>
    <col min="12547" max="12548" width="15.28515625" style="72" customWidth="1"/>
    <col min="12549" max="12549" width="15.5703125" style="72" customWidth="1"/>
    <col min="12550" max="12800" width="9.140625" style="72"/>
    <col min="12801" max="12801" width="6.28515625" style="72" customWidth="1"/>
    <col min="12802" max="12802" width="52.5703125" style="72" customWidth="1"/>
    <col min="12803" max="12804" width="15.28515625" style="72" customWidth="1"/>
    <col min="12805" max="12805" width="15.5703125" style="72" customWidth="1"/>
    <col min="12806" max="13056" width="9.140625" style="72"/>
    <col min="13057" max="13057" width="6.28515625" style="72" customWidth="1"/>
    <col min="13058" max="13058" width="52.5703125" style="72" customWidth="1"/>
    <col min="13059" max="13060" width="15.28515625" style="72" customWidth="1"/>
    <col min="13061" max="13061" width="15.5703125" style="72" customWidth="1"/>
    <col min="13062" max="13312" width="9.140625" style="72"/>
    <col min="13313" max="13313" width="6.28515625" style="72" customWidth="1"/>
    <col min="13314" max="13314" width="52.5703125" style="72" customWidth="1"/>
    <col min="13315" max="13316" width="15.28515625" style="72" customWidth="1"/>
    <col min="13317" max="13317" width="15.5703125" style="72" customWidth="1"/>
    <col min="13318" max="13568" width="9.140625" style="72"/>
    <col min="13569" max="13569" width="6.28515625" style="72" customWidth="1"/>
    <col min="13570" max="13570" width="52.5703125" style="72" customWidth="1"/>
    <col min="13571" max="13572" width="15.28515625" style="72" customWidth="1"/>
    <col min="13573" max="13573" width="15.5703125" style="72" customWidth="1"/>
    <col min="13574" max="13824" width="9.140625" style="72"/>
    <col min="13825" max="13825" width="6.28515625" style="72" customWidth="1"/>
    <col min="13826" max="13826" width="52.5703125" style="72" customWidth="1"/>
    <col min="13827" max="13828" width="15.28515625" style="72" customWidth="1"/>
    <col min="13829" max="13829" width="15.5703125" style="72" customWidth="1"/>
    <col min="13830" max="14080" width="9.140625" style="72"/>
    <col min="14081" max="14081" width="6.28515625" style="72" customWidth="1"/>
    <col min="14082" max="14082" width="52.5703125" style="72" customWidth="1"/>
    <col min="14083" max="14084" width="15.28515625" style="72" customWidth="1"/>
    <col min="14085" max="14085" width="15.5703125" style="72" customWidth="1"/>
    <col min="14086" max="14336" width="9.140625" style="72"/>
    <col min="14337" max="14337" width="6.28515625" style="72" customWidth="1"/>
    <col min="14338" max="14338" width="52.5703125" style="72" customWidth="1"/>
    <col min="14339" max="14340" width="15.28515625" style="72" customWidth="1"/>
    <col min="14341" max="14341" width="15.5703125" style="72" customWidth="1"/>
    <col min="14342" max="14592" width="9.140625" style="72"/>
    <col min="14593" max="14593" width="6.28515625" style="72" customWidth="1"/>
    <col min="14594" max="14594" width="52.5703125" style="72" customWidth="1"/>
    <col min="14595" max="14596" width="15.28515625" style="72" customWidth="1"/>
    <col min="14597" max="14597" width="15.5703125" style="72" customWidth="1"/>
    <col min="14598" max="14848" width="9.140625" style="72"/>
    <col min="14849" max="14849" width="6.28515625" style="72" customWidth="1"/>
    <col min="14850" max="14850" width="52.5703125" style="72" customWidth="1"/>
    <col min="14851" max="14852" width="15.28515625" style="72" customWidth="1"/>
    <col min="14853" max="14853" width="15.5703125" style="72" customWidth="1"/>
    <col min="14854" max="15104" width="9.140625" style="72"/>
    <col min="15105" max="15105" width="6.28515625" style="72" customWidth="1"/>
    <col min="15106" max="15106" width="52.5703125" style="72" customWidth="1"/>
    <col min="15107" max="15108" width="15.28515625" style="72" customWidth="1"/>
    <col min="15109" max="15109" width="15.5703125" style="72" customWidth="1"/>
    <col min="15110" max="15360" width="9.140625" style="72"/>
    <col min="15361" max="15361" width="6.28515625" style="72" customWidth="1"/>
    <col min="15362" max="15362" width="52.5703125" style="72" customWidth="1"/>
    <col min="15363" max="15364" width="15.28515625" style="72" customWidth="1"/>
    <col min="15365" max="15365" width="15.5703125" style="72" customWidth="1"/>
    <col min="15366" max="15616" width="9.140625" style="72"/>
    <col min="15617" max="15617" width="6.28515625" style="72" customWidth="1"/>
    <col min="15618" max="15618" width="52.5703125" style="72" customWidth="1"/>
    <col min="15619" max="15620" width="15.28515625" style="72" customWidth="1"/>
    <col min="15621" max="15621" width="15.5703125" style="72" customWidth="1"/>
    <col min="15622" max="15872" width="9.140625" style="72"/>
    <col min="15873" max="15873" width="6.28515625" style="72" customWidth="1"/>
    <col min="15874" max="15874" width="52.5703125" style="72" customWidth="1"/>
    <col min="15875" max="15876" width="15.28515625" style="72" customWidth="1"/>
    <col min="15877" max="15877" width="15.5703125" style="72" customWidth="1"/>
    <col min="15878" max="16128" width="9.140625" style="72"/>
    <col min="16129" max="16129" width="6.28515625" style="72" customWidth="1"/>
    <col min="16130" max="16130" width="52.5703125" style="72" customWidth="1"/>
    <col min="16131" max="16132" width="15.28515625" style="72" customWidth="1"/>
    <col min="16133" max="16133" width="15.5703125" style="72" customWidth="1"/>
    <col min="16134" max="16384" width="9.140625" style="72"/>
  </cols>
  <sheetData>
    <row r="1" spans="1:62" ht="22.5" customHeight="1" x14ac:dyDescent="0.2">
      <c r="A1" s="240" t="s">
        <v>303</v>
      </c>
      <c r="B1" s="240"/>
      <c r="C1" s="240"/>
      <c r="D1" s="240"/>
      <c r="E1" s="240"/>
      <c r="F1" s="98"/>
      <c r="G1" s="98"/>
      <c r="H1" s="98"/>
      <c r="I1" s="98"/>
      <c r="J1" s="98"/>
      <c r="K1" s="98"/>
    </row>
    <row r="2" spans="1:62" ht="17.25" customHeight="1" x14ac:dyDescent="0.2">
      <c r="A2" s="241" t="s">
        <v>304</v>
      </c>
      <c r="B2" s="241"/>
      <c r="C2" s="241"/>
      <c r="D2" s="241"/>
      <c r="E2" s="241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</row>
    <row r="3" spans="1:62" ht="16.5" customHeight="1" x14ac:dyDescent="0.2">
      <c r="A3" s="241" t="s">
        <v>305</v>
      </c>
      <c r="B3" s="241"/>
      <c r="C3" s="241"/>
      <c r="D3" s="241"/>
      <c r="E3" s="241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</row>
    <row r="4" spans="1:62" ht="17.25" customHeight="1" x14ac:dyDescent="0.2">
      <c r="A4" s="348" t="s">
        <v>306</v>
      </c>
      <c r="B4" s="348"/>
      <c r="C4" s="348"/>
      <c r="D4" s="348"/>
      <c r="E4" s="348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</row>
    <row r="5" spans="1:62" ht="12.75" customHeight="1" x14ac:dyDescent="0.2">
      <c r="B5" s="100"/>
      <c r="C5" s="100"/>
      <c r="D5" s="100"/>
      <c r="E5" s="101" t="s">
        <v>258</v>
      </c>
    </row>
    <row r="6" spans="1:62" ht="15.75" customHeight="1" x14ac:dyDescent="0.2">
      <c r="A6" s="349" t="s">
        <v>259</v>
      </c>
      <c r="B6" s="349" t="s">
        <v>260</v>
      </c>
      <c r="C6" s="349" t="s">
        <v>307</v>
      </c>
      <c r="D6" s="246" t="s">
        <v>308</v>
      </c>
      <c r="E6" s="246" t="s">
        <v>309</v>
      </c>
    </row>
    <row r="7" spans="1:62" ht="16.5" customHeight="1" x14ac:dyDescent="0.2">
      <c r="A7" s="350"/>
      <c r="B7" s="350"/>
      <c r="C7" s="350"/>
      <c r="D7" s="247"/>
      <c r="E7" s="247"/>
    </row>
    <row r="8" spans="1:62" ht="63" customHeight="1" x14ac:dyDescent="0.2">
      <c r="A8" s="351"/>
      <c r="B8" s="351"/>
      <c r="C8" s="351"/>
      <c r="D8" s="248"/>
      <c r="E8" s="248"/>
    </row>
    <row r="9" spans="1:62" ht="12.75" customHeight="1" x14ac:dyDescent="0.2">
      <c r="A9" s="102">
        <v>1</v>
      </c>
      <c r="B9" s="102">
        <v>2</v>
      </c>
      <c r="C9" s="103">
        <v>3</v>
      </c>
      <c r="D9" s="104">
        <v>4</v>
      </c>
      <c r="E9" s="104">
        <v>5</v>
      </c>
    </row>
    <row r="10" spans="1:62" ht="29.25" hidden="1" customHeight="1" x14ac:dyDescent="0.25">
      <c r="A10" s="102"/>
      <c r="B10" s="144" t="s">
        <v>310</v>
      </c>
      <c r="C10" s="145">
        <v>6367249</v>
      </c>
      <c r="D10" s="145"/>
      <c r="E10" s="215"/>
    </row>
    <row r="11" spans="1:62" ht="20.25" customHeight="1" x14ac:dyDescent="0.25">
      <c r="A11" s="102"/>
      <c r="B11" s="144" t="s">
        <v>311</v>
      </c>
      <c r="C11" s="146">
        <v>1870000</v>
      </c>
      <c r="D11" s="146">
        <v>1040201.15</v>
      </c>
      <c r="E11" s="216">
        <f>C11-D11</f>
        <v>829798.85</v>
      </c>
    </row>
    <row r="12" spans="1:62" ht="19.5" customHeight="1" x14ac:dyDescent="0.25">
      <c r="A12" s="102"/>
      <c r="B12" s="147" t="s">
        <v>8</v>
      </c>
      <c r="C12" s="145"/>
      <c r="D12" s="145"/>
      <c r="E12" s="215"/>
    </row>
    <row r="13" spans="1:62" ht="20.25" hidden="1" customHeight="1" x14ac:dyDescent="0.25">
      <c r="A13" s="102"/>
      <c r="B13" s="106" t="s">
        <v>312</v>
      </c>
      <c r="C13" s="145"/>
      <c r="D13" s="145"/>
      <c r="E13" s="215">
        <f t="shared" ref="E13:E22" si="0">C13-D13</f>
        <v>0</v>
      </c>
    </row>
    <row r="14" spans="1:62" ht="33" hidden="1" customHeight="1" x14ac:dyDescent="0.25">
      <c r="A14" s="102"/>
      <c r="B14" s="106" t="s">
        <v>313</v>
      </c>
      <c r="C14" s="145"/>
      <c r="D14" s="145"/>
      <c r="E14" s="215">
        <f t="shared" si="0"/>
        <v>0</v>
      </c>
    </row>
    <row r="15" spans="1:62" ht="48.75" customHeight="1" x14ac:dyDescent="0.25">
      <c r="A15" s="102"/>
      <c r="B15" s="106" t="s">
        <v>314</v>
      </c>
      <c r="C15" s="145">
        <v>1870000</v>
      </c>
      <c r="D15" s="145">
        <v>1040201.15</v>
      </c>
      <c r="E15" s="215">
        <f t="shared" si="0"/>
        <v>829798.85</v>
      </c>
    </row>
    <row r="16" spans="1:62" s="108" customFormat="1" ht="21.75" customHeight="1" x14ac:dyDescent="0.25">
      <c r="A16" s="105"/>
      <c r="B16" s="144" t="s">
        <v>262</v>
      </c>
      <c r="C16" s="146">
        <f>C18+C19+C20+C21+C22</f>
        <v>1869999.9999999998</v>
      </c>
      <c r="D16" s="146">
        <f>D18+D19+D20+D21+D22</f>
        <v>1357792.65</v>
      </c>
      <c r="E16" s="216">
        <f t="shared" si="0"/>
        <v>512207.34999999986</v>
      </c>
    </row>
    <row r="17" spans="1:5" s="108" customFormat="1" ht="19.5" customHeight="1" x14ac:dyDescent="0.25">
      <c r="A17" s="109"/>
      <c r="B17" s="147" t="s">
        <v>8</v>
      </c>
      <c r="C17" s="145"/>
      <c r="D17" s="145"/>
      <c r="E17" s="215">
        <f t="shared" si="0"/>
        <v>0</v>
      </c>
    </row>
    <row r="18" spans="1:5" s="108" customFormat="1" ht="20.25" customHeight="1" x14ac:dyDescent="0.25">
      <c r="A18" s="115" t="s">
        <v>266</v>
      </c>
      <c r="B18" s="106" t="s">
        <v>315</v>
      </c>
      <c r="C18" s="145">
        <v>47047</v>
      </c>
      <c r="D18" s="145">
        <v>0</v>
      </c>
      <c r="E18" s="215">
        <f t="shared" si="0"/>
        <v>47047</v>
      </c>
    </row>
    <row r="19" spans="1:5" s="108" customFormat="1" ht="20.25" customHeight="1" x14ac:dyDescent="0.25">
      <c r="A19" s="109" t="s">
        <v>268</v>
      </c>
      <c r="B19" s="113" t="s">
        <v>269</v>
      </c>
      <c r="C19" s="145">
        <f>279701+1082301.2+1200+234617.39+61365.96</f>
        <v>1659185.5499999998</v>
      </c>
      <c r="D19" s="145">
        <v>1240533.3</v>
      </c>
      <c r="E19" s="215">
        <f t="shared" si="0"/>
        <v>418652.24999999977</v>
      </c>
    </row>
    <row r="20" spans="1:5" s="108" customFormat="1" ht="20.25" customHeight="1" x14ac:dyDescent="0.25">
      <c r="A20" s="109" t="s">
        <v>272</v>
      </c>
      <c r="B20" s="113" t="s">
        <v>273</v>
      </c>
      <c r="C20" s="145">
        <v>7500</v>
      </c>
      <c r="D20" s="145">
        <v>3500</v>
      </c>
      <c r="E20" s="215">
        <f t="shared" si="0"/>
        <v>4000</v>
      </c>
    </row>
    <row r="21" spans="1:5" s="108" customFormat="1" ht="20.25" customHeight="1" x14ac:dyDescent="0.25">
      <c r="A21" s="109" t="s">
        <v>274</v>
      </c>
      <c r="B21" s="113" t="s">
        <v>275</v>
      </c>
      <c r="C21" s="145">
        <v>30000</v>
      </c>
      <c r="D21" s="145">
        <v>5466.67</v>
      </c>
      <c r="E21" s="215">
        <f t="shared" si="0"/>
        <v>24533.33</v>
      </c>
    </row>
    <row r="22" spans="1:5" s="108" customFormat="1" ht="20.25" customHeight="1" x14ac:dyDescent="0.25">
      <c r="A22" s="109" t="s">
        <v>276</v>
      </c>
      <c r="B22" s="113" t="s">
        <v>277</v>
      </c>
      <c r="C22" s="145">
        <v>126267.45</v>
      </c>
      <c r="D22" s="145">
        <v>108292.68</v>
      </c>
      <c r="E22" s="215">
        <f t="shared" si="0"/>
        <v>17974.770000000004</v>
      </c>
    </row>
    <row r="23" spans="1:5" ht="33.75" customHeight="1" x14ac:dyDescent="0.25">
      <c r="A23" s="102"/>
      <c r="B23" s="144" t="s">
        <v>389</v>
      </c>
      <c r="C23" s="145"/>
      <c r="D23" s="217">
        <f>D16-D11</f>
        <v>317591.49999999988</v>
      </c>
      <c r="E23" s="216"/>
    </row>
    <row r="24" spans="1:5" s="108" customFormat="1" ht="15.75" customHeight="1" x14ac:dyDescent="0.25">
      <c r="B24" s="121"/>
      <c r="C24" s="148"/>
      <c r="D24" s="148"/>
      <c r="E24" s="122"/>
    </row>
    <row r="25" spans="1:5" s="108" customFormat="1" ht="15.75" customHeight="1" x14ac:dyDescent="0.25">
      <c r="B25" s="121"/>
    </row>
    <row r="26" spans="1:5" s="108" customFormat="1" ht="15.75" customHeight="1" x14ac:dyDescent="0.25">
      <c r="B26" s="121"/>
    </row>
    <row r="27" spans="1:5" s="108" customFormat="1" ht="15.75" customHeight="1" x14ac:dyDescent="0.25">
      <c r="B27" s="121"/>
    </row>
    <row r="28" spans="1:5" s="108" customFormat="1" ht="15.75" customHeight="1" x14ac:dyDescent="0.25">
      <c r="B28" s="121"/>
    </row>
    <row r="29" spans="1:5" s="108" customFormat="1" ht="15.75" customHeight="1" x14ac:dyDescent="0.25"/>
    <row r="30" spans="1:5" s="108" customFormat="1" ht="15.75" customHeight="1" x14ac:dyDescent="0.25"/>
    <row r="31" spans="1:5" s="108" customFormat="1" ht="15.75" customHeight="1" x14ac:dyDescent="0.25"/>
    <row r="32" spans="1:5" s="108" customFormat="1" ht="15.75" customHeight="1" x14ac:dyDescent="0.25"/>
    <row r="33" spans="1:5" s="108" customFormat="1" ht="15.75" customHeight="1" x14ac:dyDescent="0.25"/>
    <row r="34" spans="1:5" ht="12.75" customHeight="1" x14ac:dyDescent="0.25">
      <c r="A34" s="108"/>
      <c r="B34" s="108"/>
      <c r="C34" s="108"/>
      <c r="D34" s="108"/>
      <c r="E34" s="108"/>
    </row>
    <row r="35" spans="1:5" ht="12.75" customHeight="1" x14ac:dyDescent="0.3">
      <c r="A35" s="73"/>
      <c r="B35" s="108"/>
      <c r="C35" s="108"/>
      <c r="D35" s="108"/>
      <c r="E35" s="108"/>
    </row>
    <row r="36" spans="1:5" ht="12.75" customHeight="1" x14ac:dyDescent="0.3">
      <c r="A36" s="73"/>
      <c r="B36" s="108"/>
      <c r="C36" s="108"/>
      <c r="D36" s="108"/>
      <c r="E36" s="108"/>
    </row>
    <row r="37" spans="1:5" ht="12.75" customHeight="1" x14ac:dyDescent="0.3">
      <c r="A37" s="73"/>
      <c r="B37" s="108"/>
      <c r="C37" s="108"/>
      <c r="D37" s="108"/>
      <c r="E37" s="108"/>
    </row>
    <row r="38" spans="1:5" ht="12.75" customHeight="1" x14ac:dyDescent="0.3">
      <c r="A38" s="73"/>
      <c r="B38" s="108"/>
      <c r="C38" s="108"/>
      <c r="D38" s="108"/>
      <c r="E38" s="108"/>
    </row>
    <row r="39" spans="1:5" ht="12.75" customHeight="1" x14ac:dyDescent="0.3">
      <c r="A39" s="73"/>
      <c r="B39" s="108"/>
      <c r="C39" s="108"/>
      <c r="D39" s="108"/>
      <c r="E39" s="108"/>
    </row>
    <row r="40" spans="1:5" ht="12.75" customHeight="1" x14ac:dyDescent="0.3">
      <c r="A40" s="73"/>
      <c r="B40" s="108"/>
      <c r="C40" s="108"/>
      <c r="D40" s="108"/>
      <c r="E40" s="108"/>
    </row>
    <row r="41" spans="1:5" ht="12.75" customHeight="1" x14ac:dyDescent="0.3">
      <c r="A41" s="73"/>
      <c r="B41" s="108"/>
      <c r="C41" s="108"/>
      <c r="D41" s="108"/>
      <c r="E41" s="108"/>
    </row>
    <row r="42" spans="1:5" ht="12.75" customHeight="1" x14ac:dyDescent="0.3">
      <c r="A42" s="73"/>
      <c r="B42" s="108"/>
      <c r="C42" s="108"/>
      <c r="D42" s="108"/>
      <c r="E42" s="108"/>
    </row>
    <row r="43" spans="1:5" ht="12.75" customHeight="1" x14ac:dyDescent="0.3">
      <c r="A43" s="73"/>
      <c r="B43" s="108"/>
      <c r="C43" s="108"/>
      <c r="D43" s="108"/>
      <c r="E43" s="108"/>
    </row>
    <row r="44" spans="1:5" ht="12.75" customHeight="1" x14ac:dyDescent="0.3">
      <c r="A44" s="73"/>
      <c r="B44" s="108"/>
      <c r="C44" s="108"/>
      <c r="D44" s="108"/>
      <c r="E44" s="108"/>
    </row>
    <row r="45" spans="1:5" ht="12.75" customHeight="1" x14ac:dyDescent="0.3">
      <c r="A45" s="73"/>
      <c r="B45" s="108"/>
      <c r="C45" s="108"/>
      <c r="D45" s="108"/>
      <c r="E45" s="108"/>
    </row>
    <row r="46" spans="1:5" ht="12.75" customHeight="1" x14ac:dyDescent="0.3">
      <c r="A46" s="73"/>
      <c r="B46" s="108"/>
      <c r="C46" s="108"/>
      <c r="D46" s="108"/>
      <c r="E46" s="108"/>
    </row>
    <row r="47" spans="1:5" ht="12.75" customHeight="1" x14ac:dyDescent="0.3">
      <c r="A47" s="73"/>
      <c r="B47" s="108"/>
      <c r="C47" s="108"/>
      <c r="D47" s="108"/>
      <c r="E47" s="108"/>
    </row>
    <row r="48" spans="1:5" ht="12.75" customHeight="1" x14ac:dyDescent="0.3">
      <c r="A48" s="73"/>
      <c r="B48" s="108"/>
      <c r="C48" s="108"/>
      <c r="D48" s="108"/>
      <c r="E48" s="108"/>
    </row>
    <row r="49" spans="1:5" ht="35.450000000000003" customHeight="1" x14ac:dyDescent="0.3">
      <c r="A49" s="73"/>
      <c r="B49" s="108"/>
      <c r="C49" s="108"/>
      <c r="D49" s="108"/>
      <c r="E49" s="108"/>
    </row>
    <row r="50" spans="1:5" ht="12.75" customHeight="1" x14ac:dyDescent="0.25">
      <c r="B50" s="108"/>
      <c r="C50" s="108"/>
      <c r="D50" s="108"/>
      <c r="E50" s="108"/>
    </row>
    <row r="51" spans="1:5" ht="12.75" customHeight="1" x14ac:dyDescent="0.25">
      <c r="B51" s="108"/>
      <c r="C51" s="108"/>
      <c r="D51" s="108"/>
      <c r="E51" s="108"/>
    </row>
    <row r="52" spans="1:5" ht="12.75" customHeight="1" x14ac:dyDescent="0.25">
      <c r="B52" s="108"/>
      <c r="C52" s="108"/>
      <c r="D52" s="108"/>
      <c r="E52" s="108"/>
    </row>
    <row r="53" spans="1:5" ht="12.75" customHeight="1" x14ac:dyDescent="0.25">
      <c r="B53" s="108"/>
      <c r="C53" s="108"/>
      <c r="D53" s="108"/>
      <c r="E53" s="108"/>
    </row>
    <row r="54" spans="1:5" ht="12.75" customHeight="1" x14ac:dyDescent="0.25">
      <c r="B54" s="108"/>
      <c r="C54" s="108"/>
      <c r="D54" s="108"/>
      <c r="E54" s="108"/>
    </row>
    <row r="55" spans="1:5" ht="12.75" customHeight="1" x14ac:dyDescent="0.25">
      <c r="B55" s="108"/>
      <c r="C55" s="108"/>
      <c r="D55" s="108"/>
      <c r="E55" s="108"/>
    </row>
    <row r="56" spans="1:5" ht="12.75" customHeight="1" x14ac:dyDescent="0.25">
      <c r="B56" s="108"/>
      <c r="C56" s="108"/>
      <c r="D56" s="108"/>
      <c r="E56" s="108"/>
    </row>
    <row r="57" spans="1:5" ht="12.75" customHeight="1" x14ac:dyDescent="0.25">
      <c r="B57" s="108"/>
      <c r="C57" s="108"/>
      <c r="D57" s="108"/>
      <c r="E57" s="108"/>
    </row>
    <row r="58" spans="1:5" ht="12.75" customHeight="1" x14ac:dyDescent="0.25">
      <c r="B58" s="108"/>
      <c r="C58" s="108"/>
      <c r="D58" s="108"/>
      <c r="E58" s="108"/>
    </row>
    <row r="59" spans="1:5" ht="12.75" customHeight="1" x14ac:dyDescent="0.25">
      <c r="B59" s="108"/>
      <c r="C59" s="108"/>
      <c r="D59" s="108"/>
      <c r="E59" s="108"/>
    </row>
    <row r="60" spans="1:5" ht="12.75" customHeight="1" x14ac:dyDescent="0.25">
      <c r="B60" s="108"/>
      <c r="C60" s="108"/>
      <c r="D60" s="108"/>
      <c r="E60" s="108"/>
    </row>
    <row r="61" spans="1:5" ht="12.75" customHeight="1" x14ac:dyDescent="0.25">
      <c r="B61" s="108"/>
      <c r="C61" s="108"/>
      <c r="D61" s="108"/>
      <c r="E61" s="108"/>
    </row>
    <row r="62" spans="1:5" ht="12.75" customHeight="1" x14ac:dyDescent="0.25">
      <c r="B62" s="108"/>
      <c r="C62" s="108"/>
      <c r="D62" s="108"/>
      <c r="E62" s="108"/>
    </row>
    <row r="63" spans="1:5" ht="15.75" x14ac:dyDescent="0.25">
      <c r="B63" s="108"/>
      <c r="C63" s="108"/>
      <c r="D63" s="108"/>
      <c r="E63" s="108"/>
    </row>
    <row r="64" spans="1:5" ht="15.75" x14ac:dyDescent="0.25">
      <c r="B64" s="108"/>
      <c r="C64" s="108"/>
      <c r="D64" s="108"/>
      <c r="E64" s="108"/>
    </row>
    <row r="65" spans="2:5" ht="15.75" x14ac:dyDescent="0.25">
      <c r="B65" s="108"/>
      <c r="C65" s="108"/>
      <c r="D65" s="108"/>
      <c r="E65" s="108"/>
    </row>
    <row r="66" spans="2:5" ht="15.75" x14ac:dyDescent="0.25">
      <c r="B66" s="108"/>
      <c r="C66" s="108"/>
      <c r="D66" s="108"/>
      <c r="E66" s="108"/>
    </row>
    <row r="67" spans="2:5" ht="15.75" x14ac:dyDescent="0.25">
      <c r="B67" s="108"/>
      <c r="C67" s="108"/>
      <c r="D67" s="108"/>
      <c r="E67" s="108"/>
    </row>
    <row r="68" spans="2:5" ht="15.75" x14ac:dyDescent="0.25">
      <c r="B68" s="108"/>
      <c r="C68" s="108"/>
      <c r="D68" s="108"/>
      <c r="E68" s="108"/>
    </row>
    <row r="69" spans="2:5" ht="15.75" x14ac:dyDescent="0.25">
      <c r="B69" s="108"/>
      <c r="C69" s="108"/>
      <c r="D69" s="108"/>
      <c r="E69" s="108"/>
    </row>
    <row r="70" spans="2:5" ht="15.75" x14ac:dyDescent="0.25">
      <c r="B70" s="108"/>
      <c r="C70" s="108"/>
      <c r="D70" s="108"/>
      <c r="E70" s="108"/>
    </row>
    <row r="71" spans="2:5" ht="15.75" x14ac:dyDescent="0.25">
      <c r="B71" s="108"/>
      <c r="C71" s="108"/>
      <c r="D71" s="108"/>
      <c r="E71" s="108"/>
    </row>
    <row r="72" spans="2:5" ht="15.75" x14ac:dyDescent="0.25">
      <c r="B72" s="108"/>
      <c r="C72" s="108"/>
      <c r="D72" s="108"/>
      <c r="E72" s="108"/>
    </row>
    <row r="73" spans="2:5" ht="15.75" x14ac:dyDescent="0.25">
      <c r="B73" s="108"/>
      <c r="C73" s="108"/>
      <c r="D73" s="108"/>
      <c r="E73" s="108"/>
    </row>
    <row r="74" spans="2:5" ht="15.75" x14ac:dyDescent="0.25">
      <c r="B74" s="108"/>
      <c r="C74" s="108"/>
      <c r="D74" s="108"/>
      <c r="E74" s="108"/>
    </row>
    <row r="75" spans="2:5" ht="15.75" x14ac:dyDescent="0.25">
      <c r="B75" s="108"/>
      <c r="C75" s="108"/>
      <c r="D75" s="108"/>
      <c r="E75" s="108"/>
    </row>
    <row r="76" spans="2:5" ht="15.75" x14ac:dyDescent="0.25">
      <c r="B76" s="108"/>
      <c r="C76" s="108"/>
      <c r="D76" s="108"/>
      <c r="E76" s="108"/>
    </row>
    <row r="77" spans="2:5" ht="15.75" x14ac:dyDescent="0.25">
      <c r="B77" s="108"/>
      <c r="C77" s="108"/>
      <c r="D77" s="108"/>
      <c r="E77" s="108"/>
    </row>
    <row r="78" spans="2:5" ht="15.75" x14ac:dyDescent="0.25">
      <c r="B78" s="108"/>
      <c r="C78" s="108"/>
      <c r="D78" s="108"/>
      <c r="E78" s="108"/>
    </row>
    <row r="79" spans="2:5" ht="18.75" x14ac:dyDescent="0.3">
      <c r="B79" s="73"/>
      <c r="C79" s="73"/>
      <c r="D79" s="73"/>
      <c r="E79" s="73"/>
    </row>
    <row r="80" spans="2:5" ht="18.75" x14ac:dyDescent="0.3">
      <c r="B80" s="73"/>
      <c r="C80" s="73"/>
      <c r="D80" s="73"/>
      <c r="E80" s="73"/>
    </row>
    <row r="81" spans="2:5" ht="18.75" x14ac:dyDescent="0.3">
      <c r="B81" s="73"/>
      <c r="C81" s="73"/>
      <c r="D81" s="73"/>
      <c r="E81" s="73"/>
    </row>
    <row r="82" spans="2:5" ht="18.75" x14ac:dyDescent="0.3">
      <c r="B82" s="73"/>
      <c r="C82" s="73"/>
      <c r="D82" s="73"/>
      <c r="E82" s="73"/>
    </row>
    <row r="83" spans="2:5" ht="18.75" x14ac:dyDescent="0.3">
      <c r="B83" s="73"/>
      <c r="C83" s="73"/>
      <c r="D83" s="73"/>
      <c r="E83" s="73"/>
    </row>
    <row r="84" spans="2:5" ht="18.75" x14ac:dyDescent="0.3">
      <c r="B84" s="73"/>
      <c r="C84" s="73"/>
      <c r="D84" s="73"/>
      <c r="E84" s="73"/>
    </row>
    <row r="85" spans="2:5" ht="18.75" x14ac:dyDescent="0.3">
      <c r="B85" s="73"/>
      <c r="C85" s="73"/>
      <c r="D85" s="73"/>
      <c r="E85" s="73"/>
    </row>
    <row r="86" spans="2:5" ht="18.75" x14ac:dyDescent="0.3">
      <c r="B86" s="73"/>
      <c r="C86" s="73"/>
      <c r="D86" s="73"/>
      <c r="E86" s="73"/>
    </row>
    <row r="87" spans="2:5" ht="18.75" x14ac:dyDescent="0.3">
      <c r="B87" s="73"/>
      <c r="C87" s="73"/>
      <c r="D87" s="73"/>
      <c r="E87" s="73"/>
    </row>
    <row r="88" spans="2:5" ht="18.75" x14ac:dyDescent="0.3">
      <c r="B88" s="73"/>
      <c r="C88" s="73"/>
      <c r="D88" s="73"/>
      <c r="E88" s="73"/>
    </row>
    <row r="89" spans="2:5" ht="18.75" x14ac:dyDescent="0.3">
      <c r="B89" s="73"/>
      <c r="C89" s="73"/>
      <c r="D89" s="73"/>
      <c r="E89" s="73"/>
    </row>
    <row r="90" spans="2:5" ht="18.75" x14ac:dyDescent="0.3">
      <c r="B90" s="73"/>
      <c r="C90" s="73"/>
      <c r="D90" s="73"/>
      <c r="E90" s="73"/>
    </row>
    <row r="91" spans="2:5" ht="18.75" x14ac:dyDescent="0.3">
      <c r="B91" s="73"/>
      <c r="C91" s="73"/>
      <c r="D91" s="73"/>
      <c r="E91" s="73"/>
    </row>
    <row r="92" spans="2:5" ht="18.75" x14ac:dyDescent="0.3">
      <c r="B92" s="73"/>
      <c r="C92" s="73"/>
      <c r="D92" s="73"/>
      <c r="E92" s="73"/>
    </row>
    <row r="93" spans="2:5" ht="18.75" x14ac:dyDescent="0.3">
      <c r="B93" s="73"/>
      <c r="C93" s="73"/>
      <c r="D93" s="73"/>
      <c r="E93" s="73"/>
    </row>
    <row r="94" spans="2:5" ht="18.75" x14ac:dyDescent="0.3">
      <c r="B94" s="73"/>
      <c r="C94" s="73"/>
      <c r="D94" s="73"/>
      <c r="E94" s="73"/>
    </row>
    <row r="95" spans="2:5" ht="18.75" x14ac:dyDescent="0.3">
      <c r="B95" s="73"/>
      <c r="C95" s="73"/>
      <c r="D95" s="73"/>
      <c r="E95" s="73"/>
    </row>
    <row r="96" spans="2:5" ht="18.75" x14ac:dyDescent="0.3">
      <c r="B96" s="73"/>
      <c r="C96" s="73"/>
      <c r="D96" s="73"/>
      <c r="E96" s="73"/>
    </row>
    <row r="97" spans="2:5" ht="18.75" x14ac:dyDescent="0.3">
      <c r="B97" s="73"/>
      <c r="C97" s="73"/>
      <c r="D97" s="73"/>
      <c r="E97" s="73"/>
    </row>
    <row r="98" spans="2:5" ht="18.75" x14ac:dyDescent="0.3">
      <c r="B98" s="73"/>
      <c r="C98" s="73"/>
      <c r="D98" s="73"/>
      <c r="E98" s="73"/>
    </row>
    <row r="99" spans="2:5" ht="18.75" x14ac:dyDescent="0.3">
      <c r="B99" s="73"/>
      <c r="C99" s="73"/>
      <c r="D99" s="73"/>
      <c r="E99" s="73"/>
    </row>
    <row r="100" spans="2:5" ht="18.75" x14ac:dyDescent="0.3">
      <c r="B100" s="73"/>
      <c r="C100" s="73"/>
      <c r="D100" s="73"/>
      <c r="E100" s="73"/>
    </row>
    <row r="101" spans="2:5" ht="18.75" x14ac:dyDescent="0.3">
      <c r="B101" s="73"/>
      <c r="C101" s="73"/>
      <c r="D101" s="73"/>
      <c r="E101" s="73"/>
    </row>
    <row r="102" spans="2:5" ht="18.75" x14ac:dyDescent="0.3">
      <c r="B102" s="73"/>
      <c r="C102" s="73"/>
      <c r="D102" s="73"/>
      <c r="E102" s="73"/>
    </row>
    <row r="103" spans="2:5" ht="18.75" x14ac:dyDescent="0.3">
      <c r="B103" s="73"/>
      <c r="C103" s="73"/>
      <c r="D103" s="73"/>
      <c r="E103" s="73"/>
    </row>
    <row r="104" spans="2:5" ht="18.75" x14ac:dyDescent="0.3">
      <c r="B104" s="73"/>
      <c r="C104" s="73"/>
      <c r="D104" s="73"/>
      <c r="E104" s="73"/>
    </row>
    <row r="105" spans="2:5" ht="18.75" x14ac:dyDescent="0.3">
      <c r="B105" s="73"/>
      <c r="C105" s="73"/>
      <c r="D105" s="73"/>
      <c r="E105" s="73"/>
    </row>
    <row r="106" spans="2:5" ht="18.75" x14ac:dyDescent="0.3">
      <c r="B106" s="73"/>
      <c r="C106" s="73"/>
      <c r="D106" s="73"/>
      <c r="E106" s="73"/>
    </row>
    <row r="107" spans="2:5" ht="18.75" x14ac:dyDescent="0.3">
      <c r="B107" s="73"/>
      <c r="C107" s="73"/>
      <c r="D107" s="73"/>
      <c r="E107" s="73"/>
    </row>
    <row r="108" spans="2:5" ht="18.75" x14ac:dyDescent="0.3">
      <c r="B108" s="73"/>
      <c r="C108" s="73"/>
      <c r="D108" s="73"/>
      <c r="E108" s="73"/>
    </row>
    <row r="109" spans="2:5" ht="18.75" x14ac:dyDescent="0.3">
      <c r="B109" s="73"/>
      <c r="C109" s="73"/>
      <c r="D109" s="73"/>
      <c r="E109" s="73"/>
    </row>
    <row r="110" spans="2:5" ht="18.75" x14ac:dyDescent="0.3">
      <c r="B110" s="73"/>
      <c r="C110" s="73"/>
      <c r="D110" s="73"/>
      <c r="E110" s="73"/>
    </row>
    <row r="111" spans="2:5" ht="18.75" x14ac:dyDescent="0.3">
      <c r="B111" s="73"/>
      <c r="C111" s="73"/>
      <c r="D111" s="73"/>
      <c r="E111" s="73"/>
    </row>
    <row r="112" spans="2:5" ht="18.75" x14ac:dyDescent="0.3">
      <c r="B112" s="73"/>
      <c r="C112" s="73"/>
      <c r="D112" s="73"/>
      <c r="E112" s="73"/>
    </row>
    <row r="113" spans="2:5" ht="18.75" x14ac:dyDescent="0.3">
      <c r="B113" s="73"/>
      <c r="C113" s="73"/>
      <c r="D113" s="73"/>
      <c r="E113" s="73"/>
    </row>
    <row r="114" spans="2:5" ht="18.75" x14ac:dyDescent="0.3">
      <c r="B114" s="73"/>
      <c r="C114" s="73"/>
      <c r="D114" s="73"/>
      <c r="E114" s="73"/>
    </row>
    <row r="115" spans="2:5" ht="18.75" x14ac:dyDescent="0.3">
      <c r="B115" s="73"/>
      <c r="C115" s="73"/>
      <c r="D115" s="73"/>
      <c r="E115" s="73"/>
    </row>
    <row r="116" spans="2:5" ht="18.75" x14ac:dyDescent="0.3">
      <c r="B116" s="73"/>
      <c r="C116" s="73"/>
      <c r="D116" s="73"/>
      <c r="E116" s="73"/>
    </row>
    <row r="117" spans="2:5" ht="18.75" x14ac:dyDescent="0.3">
      <c r="B117" s="73"/>
      <c r="C117" s="73"/>
      <c r="D117" s="73"/>
      <c r="E117" s="73"/>
    </row>
    <row r="118" spans="2:5" ht="18.75" x14ac:dyDescent="0.3">
      <c r="B118" s="73"/>
      <c r="C118" s="73"/>
      <c r="D118" s="73"/>
      <c r="E118" s="73"/>
    </row>
    <row r="119" spans="2:5" ht="18.75" x14ac:dyDescent="0.3">
      <c r="B119" s="73"/>
      <c r="C119" s="73"/>
      <c r="D119" s="73"/>
      <c r="E119" s="73"/>
    </row>
    <row r="120" spans="2:5" ht="18.75" x14ac:dyDescent="0.3">
      <c r="B120" s="73"/>
      <c r="C120" s="73"/>
      <c r="D120" s="73"/>
      <c r="E120" s="73"/>
    </row>
    <row r="121" spans="2:5" ht="18.75" x14ac:dyDescent="0.3">
      <c r="B121" s="73"/>
      <c r="C121" s="73"/>
      <c r="D121" s="73"/>
      <c r="E121" s="73"/>
    </row>
    <row r="122" spans="2:5" ht="18.75" x14ac:dyDescent="0.3">
      <c r="B122" s="73"/>
      <c r="C122" s="73"/>
      <c r="D122" s="73"/>
      <c r="E122" s="73"/>
    </row>
    <row r="123" spans="2:5" ht="18.75" x14ac:dyDescent="0.3">
      <c r="B123" s="73"/>
      <c r="C123" s="73"/>
      <c r="D123" s="73"/>
      <c r="E123" s="73"/>
    </row>
    <row r="124" spans="2:5" ht="18.75" x14ac:dyDescent="0.3">
      <c r="B124" s="73"/>
      <c r="C124" s="73"/>
      <c r="D124" s="73"/>
      <c r="E124" s="73"/>
    </row>
    <row r="125" spans="2:5" ht="18.75" x14ac:dyDescent="0.3">
      <c r="B125" s="73"/>
      <c r="C125" s="73"/>
      <c r="D125" s="73"/>
      <c r="E125" s="73"/>
    </row>
    <row r="126" spans="2:5" ht="18.75" x14ac:dyDescent="0.3">
      <c r="B126" s="73"/>
      <c r="C126" s="73"/>
      <c r="D126" s="73"/>
      <c r="E126" s="73"/>
    </row>
    <row r="127" spans="2:5" ht="18.75" x14ac:dyDescent="0.3">
      <c r="B127" s="73"/>
      <c r="C127" s="73"/>
      <c r="D127" s="73"/>
      <c r="E127" s="73"/>
    </row>
    <row r="128" spans="2:5" ht="18.75" x14ac:dyDescent="0.3">
      <c r="B128" s="73"/>
      <c r="C128" s="73"/>
      <c r="D128" s="73"/>
      <c r="E128" s="73"/>
    </row>
    <row r="129" spans="2:5" ht="18.75" x14ac:dyDescent="0.3">
      <c r="B129" s="73"/>
      <c r="C129" s="73"/>
      <c r="D129" s="73"/>
      <c r="E129" s="73"/>
    </row>
    <row r="130" spans="2:5" ht="18.75" x14ac:dyDescent="0.3">
      <c r="B130" s="73"/>
      <c r="C130" s="73"/>
      <c r="D130" s="73"/>
      <c r="E130" s="73"/>
    </row>
    <row r="131" spans="2:5" ht="18.75" x14ac:dyDescent="0.3">
      <c r="B131" s="73"/>
      <c r="C131" s="73"/>
      <c r="D131" s="73"/>
      <c r="E131" s="73"/>
    </row>
    <row r="132" spans="2:5" ht="18.75" x14ac:dyDescent="0.3">
      <c r="B132" s="73"/>
      <c r="C132" s="73"/>
      <c r="D132" s="73"/>
      <c r="E132" s="73"/>
    </row>
    <row r="133" spans="2:5" ht="18.75" x14ac:dyDescent="0.3">
      <c r="B133" s="73"/>
      <c r="C133" s="73"/>
      <c r="D133" s="73"/>
      <c r="E133" s="73"/>
    </row>
    <row r="134" spans="2:5" ht="18.75" x14ac:dyDescent="0.3">
      <c r="B134" s="73"/>
      <c r="C134" s="73"/>
      <c r="D134" s="73"/>
      <c r="E134" s="73"/>
    </row>
    <row r="135" spans="2:5" ht="18.75" x14ac:dyDescent="0.3">
      <c r="B135" s="73"/>
      <c r="C135" s="73"/>
      <c r="D135" s="73"/>
      <c r="E135" s="73"/>
    </row>
    <row r="136" spans="2:5" ht="18.75" x14ac:dyDescent="0.3">
      <c r="B136" s="73"/>
      <c r="C136" s="73"/>
      <c r="D136" s="73"/>
      <c r="E136" s="73"/>
    </row>
    <row r="137" spans="2:5" ht="18.75" x14ac:dyDescent="0.3">
      <c r="B137" s="73"/>
      <c r="C137" s="73"/>
      <c r="D137" s="73"/>
      <c r="E137" s="73"/>
    </row>
    <row r="138" spans="2:5" ht="18.75" x14ac:dyDescent="0.3">
      <c r="B138" s="73"/>
      <c r="C138" s="73"/>
      <c r="D138" s="73"/>
      <c r="E138" s="73"/>
    </row>
    <row r="139" spans="2:5" ht="18.75" x14ac:dyDescent="0.3">
      <c r="B139" s="73"/>
      <c r="C139" s="73"/>
      <c r="D139" s="73"/>
      <c r="E139" s="73"/>
    </row>
    <row r="140" spans="2:5" ht="18.75" x14ac:dyDescent="0.3">
      <c r="B140" s="73"/>
      <c r="C140" s="73"/>
      <c r="D140" s="73"/>
      <c r="E140" s="73"/>
    </row>
    <row r="141" spans="2:5" ht="18.75" x14ac:dyDescent="0.3">
      <c r="B141" s="73"/>
      <c r="C141" s="73"/>
      <c r="D141" s="73"/>
      <c r="E141" s="73"/>
    </row>
    <row r="142" spans="2:5" ht="18.75" x14ac:dyDescent="0.3">
      <c r="B142" s="73"/>
      <c r="C142" s="73"/>
      <c r="D142" s="73"/>
      <c r="E142" s="73"/>
    </row>
    <row r="143" spans="2:5" ht="18.75" x14ac:dyDescent="0.3">
      <c r="B143" s="73"/>
      <c r="C143" s="73"/>
      <c r="D143" s="73"/>
      <c r="E143" s="73"/>
    </row>
    <row r="144" spans="2:5" ht="18.75" x14ac:dyDescent="0.3">
      <c r="B144" s="73"/>
      <c r="C144" s="73"/>
      <c r="D144" s="73"/>
      <c r="E144" s="73"/>
    </row>
    <row r="145" spans="2:5" ht="18.75" x14ac:dyDescent="0.3">
      <c r="B145" s="73"/>
      <c r="C145" s="73"/>
      <c r="D145" s="73"/>
      <c r="E145" s="73"/>
    </row>
    <row r="146" spans="2:5" ht="18.75" x14ac:dyDescent="0.3">
      <c r="B146" s="73"/>
      <c r="C146" s="73"/>
      <c r="D146" s="73"/>
      <c r="E146" s="73"/>
    </row>
    <row r="147" spans="2:5" ht="18.75" x14ac:dyDescent="0.3">
      <c r="B147" s="73"/>
      <c r="C147" s="73"/>
      <c r="D147" s="73"/>
      <c r="E147" s="73"/>
    </row>
    <row r="148" spans="2:5" ht="18.75" x14ac:dyDescent="0.3">
      <c r="B148" s="73"/>
      <c r="C148" s="73"/>
      <c r="D148" s="73"/>
      <c r="E148" s="73"/>
    </row>
    <row r="149" spans="2:5" ht="18.75" x14ac:dyDescent="0.3">
      <c r="B149" s="73"/>
      <c r="C149" s="73"/>
      <c r="D149" s="73"/>
      <c r="E149" s="73"/>
    </row>
    <row r="150" spans="2:5" ht="18.75" x14ac:dyDescent="0.3">
      <c r="B150" s="73"/>
      <c r="C150" s="73"/>
      <c r="D150" s="73"/>
      <c r="E150" s="73"/>
    </row>
    <row r="151" spans="2:5" ht="18.75" x14ac:dyDescent="0.3">
      <c r="B151" s="73"/>
      <c r="C151" s="73"/>
      <c r="D151" s="73"/>
      <c r="E151" s="73"/>
    </row>
    <row r="152" spans="2:5" ht="18.75" x14ac:dyDescent="0.3">
      <c r="B152" s="73"/>
      <c r="C152" s="73"/>
      <c r="D152" s="73"/>
      <c r="E152" s="73"/>
    </row>
    <row r="153" spans="2:5" ht="18.75" x14ac:dyDescent="0.3">
      <c r="B153" s="73"/>
      <c r="C153" s="73"/>
      <c r="D153" s="73"/>
      <c r="E153" s="73"/>
    </row>
    <row r="154" spans="2:5" ht="18.75" x14ac:dyDescent="0.3">
      <c r="B154" s="73"/>
      <c r="C154" s="73"/>
      <c r="D154" s="73"/>
      <c r="E154" s="73"/>
    </row>
    <row r="155" spans="2:5" ht="18.75" x14ac:dyDescent="0.3">
      <c r="B155" s="73"/>
      <c r="C155" s="73"/>
      <c r="D155" s="73"/>
      <c r="E155" s="73"/>
    </row>
    <row r="156" spans="2:5" ht="18.75" x14ac:dyDescent="0.3">
      <c r="B156" s="73"/>
      <c r="C156" s="73"/>
      <c r="D156" s="73"/>
      <c r="E156" s="73"/>
    </row>
    <row r="157" spans="2:5" ht="18.75" x14ac:dyDescent="0.3">
      <c r="B157" s="73"/>
      <c r="C157" s="73"/>
      <c r="D157" s="73"/>
      <c r="E157" s="73"/>
    </row>
    <row r="158" spans="2:5" ht="18.75" x14ac:dyDescent="0.3">
      <c r="B158" s="73"/>
      <c r="C158" s="73"/>
      <c r="D158" s="73"/>
      <c r="E158" s="73"/>
    </row>
    <row r="159" spans="2:5" ht="18.75" x14ac:dyDescent="0.3">
      <c r="B159" s="73"/>
      <c r="C159" s="73"/>
      <c r="D159" s="73"/>
      <c r="E159" s="73"/>
    </row>
    <row r="160" spans="2:5" ht="18.75" x14ac:dyDescent="0.3">
      <c r="B160" s="73"/>
      <c r="C160" s="73"/>
      <c r="D160" s="73"/>
      <c r="E160" s="73"/>
    </row>
    <row r="161" spans="2:5" ht="18.75" x14ac:dyDescent="0.3">
      <c r="B161" s="73"/>
      <c r="C161" s="73"/>
      <c r="D161" s="73"/>
      <c r="E161" s="73"/>
    </row>
    <row r="162" spans="2:5" ht="18.75" x14ac:dyDescent="0.3">
      <c r="B162" s="73"/>
      <c r="C162" s="73"/>
      <c r="D162" s="73"/>
      <c r="E162" s="73"/>
    </row>
    <row r="163" spans="2:5" ht="18.75" x14ac:dyDescent="0.3">
      <c r="B163" s="73"/>
      <c r="C163" s="73"/>
      <c r="D163" s="73"/>
      <c r="E163" s="73"/>
    </row>
    <row r="164" spans="2:5" ht="18.75" x14ac:dyDescent="0.3">
      <c r="B164" s="73"/>
      <c r="C164" s="73"/>
      <c r="D164" s="73"/>
      <c r="E164" s="73"/>
    </row>
    <row r="165" spans="2:5" ht="18.75" x14ac:dyDescent="0.3">
      <c r="B165" s="73"/>
      <c r="C165" s="73"/>
      <c r="D165" s="73"/>
      <c r="E165" s="73"/>
    </row>
    <row r="166" spans="2:5" ht="18.75" x14ac:dyDescent="0.3">
      <c r="B166" s="73"/>
      <c r="C166" s="73"/>
      <c r="D166" s="73"/>
      <c r="E166" s="73"/>
    </row>
    <row r="167" spans="2:5" ht="18.75" x14ac:dyDescent="0.3">
      <c r="B167" s="73"/>
      <c r="C167" s="73"/>
      <c r="D167" s="73"/>
      <c r="E167" s="73"/>
    </row>
    <row r="168" spans="2:5" ht="18.75" x14ac:dyDescent="0.3">
      <c r="B168" s="73"/>
      <c r="C168" s="73"/>
      <c r="D168" s="73"/>
      <c r="E168" s="73"/>
    </row>
    <row r="169" spans="2:5" ht="18.75" x14ac:dyDescent="0.3">
      <c r="B169" s="73"/>
      <c r="C169" s="73"/>
      <c r="D169" s="73"/>
      <c r="E169" s="73"/>
    </row>
    <row r="170" spans="2:5" ht="18.75" x14ac:dyDescent="0.3">
      <c r="B170" s="73"/>
      <c r="C170" s="73"/>
      <c r="D170" s="73"/>
      <c r="E170" s="73"/>
    </row>
    <row r="171" spans="2:5" ht="18.75" x14ac:dyDescent="0.3">
      <c r="B171" s="73"/>
      <c r="C171" s="73"/>
      <c r="D171" s="73"/>
      <c r="E171" s="73"/>
    </row>
    <row r="172" spans="2:5" ht="18.75" x14ac:dyDescent="0.3">
      <c r="B172" s="73"/>
      <c r="C172" s="73"/>
      <c r="D172" s="73"/>
      <c r="E172" s="73"/>
    </row>
    <row r="173" spans="2:5" ht="18.75" x14ac:dyDescent="0.3">
      <c r="B173" s="73"/>
      <c r="C173" s="73"/>
      <c r="D173" s="73"/>
      <c r="E173" s="73"/>
    </row>
    <row r="174" spans="2:5" ht="18.75" x14ac:dyDescent="0.3">
      <c r="B174" s="73"/>
      <c r="C174" s="73"/>
      <c r="D174" s="73"/>
      <c r="E174" s="73"/>
    </row>
    <row r="175" spans="2:5" ht="18.75" x14ac:dyDescent="0.3">
      <c r="B175" s="73"/>
      <c r="C175" s="73"/>
      <c r="D175" s="73"/>
      <c r="E175" s="73"/>
    </row>
    <row r="176" spans="2:5" ht="18.75" x14ac:dyDescent="0.3">
      <c r="B176" s="73"/>
      <c r="C176" s="73"/>
      <c r="D176" s="73"/>
      <c r="E176" s="73"/>
    </row>
    <row r="177" spans="2:5" ht="18.75" x14ac:dyDescent="0.3">
      <c r="B177" s="73"/>
      <c r="C177" s="73"/>
      <c r="D177" s="73"/>
      <c r="E177" s="73"/>
    </row>
    <row r="178" spans="2:5" ht="18.75" x14ac:dyDescent="0.3">
      <c r="B178" s="73"/>
      <c r="C178" s="73"/>
      <c r="D178" s="73"/>
      <c r="E178" s="73"/>
    </row>
    <row r="179" spans="2:5" ht="18.75" x14ac:dyDescent="0.3">
      <c r="B179" s="73"/>
      <c r="C179" s="73"/>
      <c r="D179" s="73"/>
      <c r="E179" s="73"/>
    </row>
    <row r="180" spans="2:5" ht="18.75" x14ac:dyDescent="0.3">
      <c r="B180" s="73"/>
      <c r="C180" s="73"/>
      <c r="D180" s="73"/>
      <c r="E180" s="73"/>
    </row>
    <row r="181" spans="2:5" ht="18.75" x14ac:dyDescent="0.3">
      <c r="B181" s="73"/>
      <c r="C181" s="73"/>
      <c r="D181" s="73"/>
      <c r="E181" s="73"/>
    </row>
    <row r="182" spans="2:5" ht="18.75" x14ac:dyDescent="0.3">
      <c r="B182" s="73"/>
      <c r="C182" s="73"/>
      <c r="D182" s="73"/>
      <c r="E182" s="73"/>
    </row>
    <row r="183" spans="2:5" ht="18.75" x14ac:dyDescent="0.3">
      <c r="B183" s="73"/>
      <c r="C183" s="73"/>
      <c r="D183" s="73"/>
      <c r="E183" s="73"/>
    </row>
    <row r="184" spans="2:5" ht="18.75" x14ac:dyDescent="0.3">
      <c r="B184" s="73"/>
      <c r="C184" s="73"/>
      <c r="D184" s="73"/>
      <c r="E184" s="73"/>
    </row>
    <row r="185" spans="2:5" ht="18.75" x14ac:dyDescent="0.3">
      <c r="B185" s="73"/>
      <c r="C185" s="73"/>
      <c r="D185" s="73"/>
      <c r="E185" s="73"/>
    </row>
    <row r="186" spans="2:5" ht="18.75" x14ac:dyDescent="0.3">
      <c r="B186" s="73"/>
      <c r="C186" s="73"/>
      <c r="D186" s="73"/>
      <c r="E186" s="73"/>
    </row>
    <row r="187" spans="2:5" ht="18.75" x14ac:dyDescent="0.3">
      <c r="B187" s="73"/>
      <c r="C187" s="73"/>
      <c r="D187" s="73"/>
      <c r="E187" s="73"/>
    </row>
    <row r="188" spans="2:5" ht="18.75" x14ac:dyDescent="0.3">
      <c r="B188" s="73"/>
      <c r="C188" s="73"/>
      <c r="D188" s="73"/>
      <c r="E188" s="73"/>
    </row>
    <row r="189" spans="2:5" ht="18.75" x14ac:dyDescent="0.3">
      <c r="B189" s="73"/>
      <c r="C189" s="73"/>
      <c r="D189" s="73"/>
      <c r="E189" s="73"/>
    </row>
    <row r="190" spans="2:5" ht="18.75" x14ac:dyDescent="0.3">
      <c r="B190" s="73"/>
      <c r="C190" s="73"/>
      <c r="D190" s="73"/>
      <c r="E190" s="73"/>
    </row>
    <row r="191" spans="2:5" ht="18.75" x14ac:dyDescent="0.3">
      <c r="B191" s="73"/>
      <c r="C191" s="73"/>
      <c r="D191" s="73"/>
      <c r="E191" s="73"/>
    </row>
    <row r="192" spans="2:5" ht="18.75" x14ac:dyDescent="0.3">
      <c r="B192" s="73"/>
      <c r="C192" s="73"/>
      <c r="D192" s="73"/>
      <c r="E192" s="73"/>
    </row>
    <row r="193" spans="2:5" ht="18.75" x14ac:dyDescent="0.3">
      <c r="B193" s="73"/>
      <c r="C193" s="73"/>
      <c r="D193" s="73"/>
      <c r="E193" s="73"/>
    </row>
    <row r="194" spans="2:5" ht="18.75" x14ac:dyDescent="0.3">
      <c r="B194" s="73"/>
      <c r="C194" s="73"/>
      <c r="D194" s="73"/>
      <c r="E194" s="73"/>
    </row>
    <row r="195" spans="2:5" ht="18.75" x14ac:dyDescent="0.3">
      <c r="B195" s="73"/>
      <c r="C195" s="73"/>
      <c r="D195" s="73"/>
      <c r="E195" s="73"/>
    </row>
    <row r="196" spans="2:5" ht="18.75" x14ac:dyDescent="0.3">
      <c r="B196" s="73"/>
      <c r="C196" s="73"/>
      <c r="D196" s="73"/>
      <c r="E196" s="73"/>
    </row>
    <row r="197" spans="2:5" ht="18.75" x14ac:dyDescent="0.3">
      <c r="B197" s="73"/>
      <c r="C197" s="73"/>
      <c r="D197" s="73"/>
      <c r="E197" s="73"/>
    </row>
    <row r="198" spans="2:5" ht="18.75" x14ac:dyDescent="0.3">
      <c r="B198" s="73"/>
      <c r="C198" s="73"/>
      <c r="D198" s="73"/>
      <c r="E198" s="73"/>
    </row>
    <row r="199" spans="2:5" ht="18.75" x14ac:dyDescent="0.3">
      <c r="B199" s="73"/>
      <c r="C199" s="73"/>
      <c r="D199" s="73"/>
      <c r="E199" s="73"/>
    </row>
    <row r="200" spans="2:5" ht="18.75" x14ac:dyDescent="0.3">
      <c r="B200" s="73"/>
      <c r="C200" s="73"/>
      <c r="D200" s="73"/>
      <c r="E200" s="73"/>
    </row>
    <row r="201" spans="2:5" ht="18.75" x14ac:dyDescent="0.3">
      <c r="B201" s="73"/>
      <c r="C201" s="73"/>
      <c r="D201" s="73"/>
      <c r="E201" s="73"/>
    </row>
    <row r="202" spans="2:5" ht="18.75" x14ac:dyDescent="0.3">
      <c r="B202" s="73"/>
      <c r="C202" s="73"/>
      <c r="D202" s="73"/>
      <c r="E202" s="73"/>
    </row>
    <row r="203" spans="2:5" ht="18.75" x14ac:dyDescent="0.3">
      <c r="B203" s="73"/>
      <c r="C203" s="73"/>
      <c r="D203" s="73"/>
      <c r="E203" s="73"/>
    </row>
    <row r="204" spans="2:5" ht="18.75" x14ac:dyDescent="0.3">
      <c r="B204" s="73"/>
      <c r="C204" s="73"/>
      <c r="D204" s="73"/>
      <c r="E204" s="73"/>
    </row>
    <row r="205" spans="2:5" ht="18.75" x14ac:dyDescent="0.3">
      <c r="B205" s="73"/>
      <c r="C205" s="73"/>
      <c r="D205" s="73"/>
      <c r="E205" s="73"/>
    </row>
    <row r="206" spans="2:5" ht="18.75" x14ac:dyDescent="0.3">
      <c r="B206" s="73"/>
      <c r="C206" s="73"/>
      <c r="D206" s="73"/>
      <c r="E206" s="73"/>
    </row>
    <row r="207" spans="2:5" ht="18.75" x14ac:dyDescent="0.3">
      <c r="B207" s="73"/>
      <c r="C207" s="73"/>
      <c r="D207" s="73"/>
      <c r="E207" s="73"/>
    </row>
    <row r="208" spans="2:5" ht="18.75" x14ac:dyDescent="0.3">
      <c r="B208" s="73"/>
      <c r="C208" s="73"/>
      <c r="D208" s="73"/>
      <c r="E208" s="73"/>
    </row>
    <row r="209" spans="2:5" ht="18.75" x14ac:dyDescent="0.3">
      <c r="B209" s="73"/>
      <c r="C209" s="73"/>
      <c r="D209" s="73"/>
      <c r="E209" s="73"/>
    </row>
    <row r="210" spans="2:5" ht="18.75" x14ac:dyDescent="0.3">
      <c r="B210" s="73"/>
      <c r="C210" s="73"/>
      <c r="D210" s="73"/>
      <c r="E210" s="73"/>
    </row>
    <row r="211" spans="2:5" ht="18.75" x14ac:dyDescent="0.3">
      <c r="B211" s="73"/>
      <c r="C211" s="73"/>
      <c r="D211" s="73"/>
      <c r="E211" s="73"/>
    </row>
    <row r="212" spans="2:5" ht="18.75" x14ac:dyDescent="0.3">
      <c r="B212" s="73"/>
      <c r="C212" s="73"/>
      <c r="D212" s="73"/>
      <c r="E212" s="73"/>
    </row>
    <row r="213" spans="2:5" ht="18.75" x14ac:dyDescent="0.3">
      <c r="B213" s="73"/>
      <c r="C213" s="73"/>
      <c r="D213" s="73"/>
      <c r="E213" s="73"/>
    </row>
    <row r="214" spans="2:5" ht="18.75" x14ac:dyDescent="0.3">
      <c r="B214" s="73"/>
      <c r="C214" s="73"/>
      <c r="D214" s="73"/>
      <c r="E214" s="73"/>
    </row>
    <row r="215" spans="2:5" ht="18.75" x14ac:dyDescent="0.3">
      <c r="B215" s="73"/>
      <c r="C215" s="73"/>
      <c r="D215" s="73"/>
      <c r="E215" s="73"/>
    </row>
    <row r="216" spans="2:5" ht="18.75" x14ac:dyDescent="0.3">
      <c r="B216" s="73"/>
      <c r="C216" s="73"/>
      <c r="D216" s="73"/>
      <c r="E216" s="73"/>
    </row>
    <row r="217" spans="2:5" ht="18.75" x14ac:dyDescent="0.3">
      <c r="B217" s="73"/>
      <c r="C217" s="73"/>
      <c r="D217" s="73"/>
      <c r="E217" s="73"/>
    </row>
    <row r="218" spans="2:5" ht="18.75" x14ac:dyDescent="0.3">
      <c r="B218" s="73"/>
      <c r="C218" s="73"/>
      <c r="D218" s="73"/>
      <c r="E218" s="73"/>
    </row>
    <row r="219" spans="2:5" ht="18.75" x14ac:dyDescent="0.3">
      <c r="B219" s="73"/>
      <c r="C219" s="73"/>
      <c r="D219" s="73"/>
      <c r="E219" s="73"/>
    </row>
    <row r="220" spans="2:5" ht="18.75" x14ac:dyDescent="0.3">
      <c r="B220" s="73"/>
      <c r="C220" s="73"/>
      <c r="D220" s="73"/>
      <c r="E220" s="73"/>
    </row>
    <row r="221" spans="2:5" ht="18.75" x14ac:dyDescent="0.3">
      <c r="B221" s="73"/>
      <c r="C221" s="73"/>
      <c r="D221" s="73"/>
      <c r="E221" s="73"/>
    </row>
    <row r="222" spans="2:5" ht="18.75" x14ac:dyDescent="0.3">
      <c r="B222" s="73"/>
      <c r="C222" s="73"/>
      <c r="D222" s="73"/>
      <c r="E222" s="73"/>
    </row>
    <row r="223" spans="2:5" ht="18.75" x14ac:dyDescent="0.3">
      <c r="B223" s="73"/>
      <c r="C223" s="73"/>
      <c r="D223" s="73"/>
      <c r="E223" s="73"/>
    </row>
    <row r="224" spans="2:5" ht="18.75" x14ac:dyDescent="0.3">
      <c r="B224" s="73"/>
      <c r="C224" s="73"/>
      <c r="D224" s="73"/>
      <c r="E224" s="73"/>
    </row>
    <row r="225" spans="2:5" ht="18.75" x14ac:dyDescent="0.3">
      <c r="B225" s="73"/>
      <c r="C225" s="73"/>
      <c r="D225" s="73"/>
      <c r="E225" s="73"/>
    </row>
    <row r="226" spans="2:5" ht="18.75" x14ac:dyDescent="0.3">
      <c r="B226" s="73"/>
      <c r="C226" s="73"/>
      <c r="D226" s="73"/>
      <c r="E226" s="73"/>
    </row>
    <row r="227" spans="2:5" ht="18.75" x14ac:dyDescent="0.3">
      <c r="B227" s="73"/>
      <c r="C227" s="73"/>
      <c r="D227" s="73"/>
      <c r="E227" s="73"/>
    </row>
    <row r="228" spans="2:5" ht="18.75" x14ac:dyDescent="0.3">
      <c r="B228" s="73"/>
      <c r="C228" s="73"/>
      <c r="D228" s="73"/>
      <c r="E228" s="73"/>
    </row>
    <row r="229" spans="2:5" ht="18.75" x14ac:dyDescent="0.3">
      <c r="B229" s="73"/>
      <c r="C229" s="73"/>
      <c r="D229" s="73"/>
      <c r="E229" s="73"/>
    </row>
    <row r="230" spans="2:5" ht="18.75" x14ac:dyDescent="0.3">
      <c r="B230" s="73"/>
      <c r="C230" s="73"/>
      <c r="D230" s="73"/>
      <c r="E230" s="73"/>
    </row>
    <row r="231" spans="2:5" ht="18.75" x14ac:dyDescent="0.3">
      <c r="B231" s="73"/>
      <c r="C231" s="73"/>
      <c r="D231" s="73"/>
      <c r="E231" s="73"/>
    </row>
    <row r="232" spans="2:5" ht="18.75" x14ac:dyDescent="0.3">
      <c r="B232" s="73"/>
      <c r="C232" s="73"/>
      <c r="D232" s="73"/>
      <c r="E232" s="73"/>
    </row>
    <row r="233" spans="2:5" ht="18.75" x14ac:dyDescent="0.3">
      <c r="B233" s="73"/>
      <c r="C233" s="73"/>
      <c r="D233" s="73"/>
      <c r="E233" s="73"/>
    </row>
    <row r="234" spans="2:5" ht="18.75" x14ac:dyDescent="0.3">
      <c r="B234" s="73"/>
      <c r="C234" s="73"/>
      <c r="D234" s="73"/>
      <c r="E234" s="73"/>
    </row>
    <row r="235" spans="2:5" ht="18.75" x14ac:dyDescent="0.3">
      <c r="B235" s="73"/>
      <c r="C235" s="73"/>
      <c r="D235" s="73"/>
      <c r="E235" s="73"/>
    </row>
    <row r="236" spans="2:5" ht="18.75" x14ac:dyDescent="0.3">
      <c r="B236" s="73"/>
      <c r="C236" s="73"/>
      <c r="D236" s="73"/>
      <c r="E236" s="73"/>
    </row>
    <row r="237" spans="2:5" ht="18.75" x14ac:dyDescent="0.3">
      <c r="B237" s="73"/>
      <c r="C237" s="73"/>
      <c r="D237" s="73"/>
      <c r="E237" s="73"/>
    </row>
    <row r="238" spans="2:5" ht="18.75" x14ac:dyDescent="0.3">
      <c r="B238" s="73"/>
      <c r="C238" s="73"/>
      <c r="D238" s="73"/>
      <c r="E238" s="73"/>
    </row>
    <row r="239" spans="2:5" ht="18.75" x14ac:dyDescent="0.3">
      <c r="B239" s="73"/>
      <c r="C239" s="73"/>
      <c r="D239" s="73"/>
      <c r="E239" s="73"/>
    </row>
    <row r="240" spans="2:5" ht="18.75" x14ac:dyDescent="0.3">
      <c r="B240" s="73"/>
      <c r="C240" s="73"/>
      <c r="D240" s="73"/>
      <c r="E240" s="73"/>
    </row>
    <row r="241" spans="2:5" ht="18.75" x14ac:dyDescent="0.3">
      <c r="B241" s="73"/>
      <c r="C241" s="73"/>
      <c r="D241" s="73"/>
      <c r="E241" s="73"/>
    </row>
    <row r="242" spans="2:5" ht="18.75" x14ac:dyDescent="0.3">
      <c r="B242" s="73"/>
      <c r="C242" s="73"/>
      <c r="D242" s="73"/>
      <c r="E242" s="73"/>
    </row>
    <row r="243" spans="2:5" ht="18.75" x14ac:dyDescent="0.3">
      <c r="B243" s="73"/>
      <c r="C243" s="73"/>
      <c r="D243" s="73"/>
      <c r="E243" s="73"/>
    </row>
    <row r="244" spans="2:5" ht="18.75" x14ac:dyDescent="0.3">
      <c r="B244" s="73"/>
      <c r="C244" s="73"/>
      <c r="D244" s="73"/>
      <c r="E244" s="73"/>
    </row>
    <row r="245" spans="2:5" ht="18.75" x14ac:dyDescent="0.3">
      <c r="B245" s="73"/>
      <c r="C245" s="73"/>
      <c r="D245" s="73"/>
      <c r="E245" s="73"/>
    </row>
    <row r="246" spans="2:5" ht="18.75" x14ac:dyDescent="0.3">
      <c r="B246" s="73"/>
      <c r="C246" s="73"/>
      <c r="D246" s="73"/>
      <c r="E246" s="73"/>
    </row>
    <row r="247" spans="2:5" ht="18.75" x14ac:dyDescent="0.3">
      <c r="B247" s="73"/>
      <c r="C247" s="73"/>
      <c r="D247" s="73"/>
      <c r="E247" s="73"/>
    </row>
    <row r="248" spans="2:5" ht="18.75" x14ac:dyDescent="0.3">
      <c r="B248" s="73"/>
      <c r="C248" s="73"/>
      <c r="D248" s="73"/>
      <c r="E248" s="73"/>
    </row>
    <row r="249" spans="2:5" ht="18.75" x14ac:dyDescent="0.3">
      <c r="B249" s="73"/>
      <c r="C249" s="73"/>
      <c r="D249" s="73"/>
      <c r="E249" s="73"/>
    </row>
    <row r="250" spans="2:5" ht="18.75" x14ac:dyDescent="0.3">
      <c r="B250" s="73"/>
      <c r="C250" s="73"/>
      <c r="D250" s="73"/>
      <c r="E250" s="73"/>
    </row>
    <row r="251" spans="2:5" ht="18.75" x14ac:dyDescent="0.3">
      <c r="B251" s="73"/>
      <c r="C251" s="73"/>
      <c r="D251" s="73"/>
      <c r="E251" s="73"/>
    </row>
    <row r="252" spans="2:5" ht="18.75" x14ac:dyDescent="0.3">
      <c r="B252" s="73"/>
      <c r="C252" s="73"/>
      <c r="D252" s="73"/>
      <c r="E252" s="73"/>
    </row>
    <row r="253" spans="2:5" ht="18.75" x14ac:dyDescent="0.3">
      <c r="B253" s="73"/>
      <c r="C253" s="73"/>
      <c r="D253" s="73"/>
      <c r="E253" s="73"/>
    </row>
    <row r="254" spans="2:5" ht="18.75" x14ac:dyDescent="0.3">
      <c r="B254" s="73"/>
      <c r="C254" s="73"/>
      <c r="D254" s="73"/>
      <c r="E254" s="73"/>
    </row>
    <row r="255" spans="2:5" ht="18.75" x14ac:dyDescent="0.3">
      <c r="B255" s="73"/>
      <c r="C255" s="73"/>
      <c r="D255" s="73"/>
      <c r="E255" s="73"/>
    </row>
    <row r="256" spans="2:5" ht="18.75" x14ac:dyDescent="0.3">
      <c r="B256" s="73"/>
      <c r="C256" s="73"/>
      <c r="D256" s="73"/>
      <c r="E256" s="73"/>
    </row>
    <row r="257" spans="2:5" ht="18.75" x14ac:dyDescent="0.3">
      <c r="B257" s="73"/>
      <c r="C257" s="73"/>
      <c r="D257" s="73"/>
      <c r="E257" s="73"/>
    </row>
    <row r="258" spans="2:5" ht="18.75" x14ac:dyDescent="0.3">
      <c r="B258" s="73"/>
      <c r="C258" s="73"/>
      <c r="D258" s="73"/>
      <c r="E258" s="73"/>
    </row>
    <row r="259" spans="2:5" ht="18.75" x14ac:dyDescent="0.3">
      <c r="B259" s="73"/>
      <c r="C259" s="73"/>
      <c r="D259" s="73"/>
      <c r="E259" s="73"/>
    </row>
    <row r="260" spans="2:5" ht="18.75" x14ac:dyDescent="0.3">
      <c r="B260" s="73"/>
      <c r="C260" s="73"/>
      <c r="D260" s="73"/>
      <c r="E260" s="73"/>
    </row>
    <row r="261" spans="2:5" ht="18.75" x14ac:dyDescent="0.3">
      <c r="B261" s="73"/>
      <c r="C261" s="73"/>
      <c r="D261" s="73"/>
      <c r="E261" s="73"/>
    </row>
    <row r="262" spans="2:5" ht="18.75" x14ac:dyDescent="0.3">
      <c r="B262" s="73"/>
      <c r="C262" s="73"/>
      <c r="D262" s="73"/>
      <c r="E262" s="73"/>
    </row>
    <row r="263" spans="2:5" ht="18.75" x14ac:dyDescent="0.3">
      <c r="B263" s="73"/>
      <c r="C263" s="73"/>
      <c r="D263" s="73"/>
      <c r="E263" s="73"/>
    </row>
    <row r="264" spans="2:5" ht="18.75" x14ac:dyDescent="0.3">
      <c r="B264" s="73"/>
      <c r="C264" s="73"/>
      <c r="D264" s="73"/>
      <c r="E264" s="73"/>
    </row>
    <row r="265" spans="2:5" ht="18.75" x14ac:dyDescent="0.3">
      <c r="B265" s="73"/>
      <c r="C265" s="73"/>
      <c r="D265" s="73"/>
      <c r="E265" s="73"/>
    </row>
    <row r="266" spans="2:5" ht="18.75" x14ac:dyDescent="0.3">
      <c r="B266" s="73"/>
      <c r="C266" s="73"/>
      <c r="D266" s="73"/>
      <c r="E266" s="73"/>
    </row>
    <row r="267" spans="2:5" ht="18.75" x14ac:dyDescent="0.3">
      <c r="B267" s="73"/>
      <c r="C267" s="73"/>
      <c r="D267" s="73"/>
      <c r="E267" s="73"/>
    </row>
    <row r="268" spans="2:5" ht="18.75" x14ac:dyDescent="0.3">
      <c r="B268" s="73"/>
      <c r="C268" s="73"/>
      <c r="D268" s="73"/>
      <c r="E268" s="73"/>
    </row>
    <row r="269" spans="2:5" ht="18.75" x14ac:dyDescent="0.3">
      <c r="B269" s="73"/>
      <c r="C269" s="73"/>
      <c r="D269" s="73"/>
      <c r="E269" s="73"/>
    </row>
    <row r="270" spans="2:5" ht="18.75" x14ac:dyDescent="0.3">
      <c r="B270" s="73"/>
      <c r="C270" s="73"/>
      <c r="D270" s="73"/>
      <c r="E270" s="73"/>
    </row>
    <row r="271" spans="2:5" ht="18.75" x14ac:dyDescent="0.3">
      <c r="B271" s="73"/>
      <c r="C271" s="73"/>
      <c r="D271" s="73"/>
      <c r="E271" s="73"/>
    </row>
    <row r="272" spans="2:5" ht="18.75" x14ac:dyDescent="0.3">
      <c r="B272" s="73"/>
      <c r="C272" s="73"/>
      <c r="D272" s="73"/>
      <c r="E272" s="73"/>
    </row>
    <row r="273" spans="2:5" ht="18.75" x14ac:dyDescent="0.3">
      <c r="B273" s="73"/>
      <c r="C273" s="73"/>
      <c r="D273" s="73"/>
      <c r="E273" s="73"/>
    </row>
    <row r="274" spans="2:5" ht="18.75" x14ac:dyDescent="0.3">
      <c r="B274" s="73"/>
      <c r="C274" s="73"/>
      <c r="D274" s="73"/>
      <c r="E274" s="73"/>
    </row>
    <row r="275" spans="2:5" ht="18.75" x14ac:dyDescent="0.3">
      <c r="B275" s="73"/>
      <c r="C275" s="73"/>
      <c r="D275" s="73"/>
      <c r="E275" s="73"/>
    </row>
    <row r="276" spans="2:5" ht="18.75" x14ac:dyDescent="0.3">
      <c r="B276" s="73"/>
      <c r="C276" s="73"/>
      <c r="D276" s="73"/>
      <c r="E276" s="73"/>
    </row>
    <row r="277" spans="2:5" ht="18.75" x14ac:dyDescent="0.3">
      <c r="B277" s="73"/>
      <c r="C277" s="73"/>
      <c r="D277" s="73"/>
      <c r="E277" s="73"/>
    </row>
    <row r="278" spans="2:5" ht="18.75" x14ac:dyDescent="0.3">
      <c r="B278" s="73"/>
      <c r="C278" s="73"/>
      <c r="D278" s="73"/>
      <c r="E278" s="73"/>
    </row>
    <row r="279" spans="2:5" ht="18.75" x14ac:dyDescent="0.3">
      <c r="B279" s="73"/>
      <c r="C279" s="73"/>
      <c r="D279" s="73"/>
      <c r="E279" s="73"/>
    </row>
    <row r="280" spans="2:5" ht="18.75" x14ac:dyDescent="0.3">
      <c r="B280" s="73"/>
      <c r="C280" s="73"/>
      <c r="D280" s="73"/>
      <c r="E280" s="73"/>
    </row>
    <row r="281" spans="2:5" ht="18.75" x14ac:dyDescent="0.3">
      <c r="B281" s="73"/>
      <c r="C281" s="73"/>
      <c r="D281" s="73"/>
      <c r="E281" s="73"/>
    </row>
    <row r="282" spans="2:5" ht="18.75" x14ac:dyDescent="0.3">
      <c r="B282" s="73"/>
      <c r="C282" s="73"/>
      <c r="D282" s="73"/>
      <c r="E282" s="73"/>
    </row>
    <row r="283" spans="2:5" ht="18.75" x14ac:dyDescent="0.3">
      <c r="B283" s="73"/>
      <c r="C283" s="73"/>
      <c r="D283" s="73"/>
      <c r="E283" s="73"/>
    </row>
    <row r="284" spans="2:5" ht="18.75" x14ac:dyDescent="0.3">
      <c r="B284" s="73"/>
      <c r="C284" s="73"/>
      <c r="D284" s="73"/>
      <c r="E284" s="73"/>
    </row>
    <row r="285" spans="2:5" ht="18.75" x14ac:dyDescent="0.3">
      <c r="B285" s="73"/>
      <c r="C285" s="73"/>
      <c r="D285" s="73"/>
      <c r="E285" s="73"/>
    </row>
    <row r="286" spans="2:5" ht="18.75" x14ac:dyDescent="0.3">
      <c r="B286" s="73"/>
      <c r="C286" s="73"/>
      <c r="D286" s="73"/>
      <c r="E286" s="73"/>
    </row>
    <row r="287" spans="2:5" ht="18.75" x14ac:dyDescent="0.3">
      <c r="B287" s="73"/>
      <c r="C287" s="73"/>
      <c r="D287" s="73"/>
      <c r="E287" s="73"/>
    </row>
    <row r="288" spans="2:5" ht="18.75" x14ac:dyDescent="0.3">
      <c r="B288" s="73"/>
      <c r="C288" s="73"/>
      <c r="D288" s="73"/>
      <c r="E288" s="73"/>
    </row>
    <row r="289" spans="2:5" ht="18.75" x14ac:dyDescent="0.3">
      <c r="B289" s="73"/>
      <c r="C289" s="73"/>
      <c r="D289" s="73"/>
      <c r="E289" s="73"/>
    </row>
    <row r="290" spans="2:5" ht="18.75" x14ac:dyDescent="0.3">
      <c r="B290" s="73"/>
      <c r="C290" s="73"/>
      <c r="D290" s="73"/>
      <c r="E290" s="73"/>
    </row>
    <row r="291" spans="2:5" ht="18.75" x14ac:dyDescent="0.3">
      <c r="B291" s="73"/>
      <c r="C291" s="73"/>
      <c r="D291" s="73"/>
      <c r="E291" s="73"/>
    </row>
    <row r="292" spans="2:5" ht="18.75" x14ac:dyDescent="0.3">
      <c r="B292" s="73"/>
      <c r="C292" s="73"/>
      <c r="D292" s="73"/>
      <c r="E292" s="73"/>
    </row>
    <row r="293" spans="2:5" ht="18.75" x14ac:dyDescent="0.3">
      <c r="B293" s="73"/>
      <c r="C293" s="73"/>
      <c r="D293" s="73"/>
      <c r="E293" s="73"/>
    </row>
    <row r="294" spans="2:5" ht="18.75" x14ac:dyDescent="0.3">
      <c r="B294" s="73"/>
      <c r="C294" s="73"/>
      <c r="D294" s="73"/>
      <c r="E294" s="73"/>
    </row>
    <row r="295" spans="2:5" ht="18.75" x14ac:dyDescent="0.3">
      <c r="B295" s="73"/>
      <c r="C295" s="73"/>
      <c r="D295" s="73"/>
      <c r="E295" s="73"/>
    </row>
    <row r="296" spans="2:5" ht="18.75" x14ac:dyDescent="0.3">
      <c r="B296" s="73"/>
      <c r="C296" s="73"/>
      <c r="D296" s="73"/>
      <c r="E296" s="73"/>
    </row>
    <row r="297" spans="2:5" ht="18.75" x14ac:dyDescent="0.3">
      <c r="B297" s="73"/>
      <c r="C297" s="73"/>
      <c r="D297" s="73"/>
      <c r="E297" s="73"/>
    </row>
    <row r="298" spans="2:5" ht="18.75" x14ac:dyDescent="0.3">
      <c r="B298" s="73"/>
      <c r="C298" s="73"/>
      <c r="D298" s="73"/>
      <c r="E298" s="73"/>
    </row>
    <row r="299" spans="2:5" ht="18.75" x14ac:dyDescent="0.3">
      <c r="B299" s="73"/>
      <c r="C299" s="73"/>
      <c r="D299" s="73"/>
      <c r="E299" s="73"/>
    </row>
    <row r="300" spans="2:5" ht="18.75" x14ac:dyDescent="0.3">
      <c r="B300" s="73"/>
      <c r="C300" s="73"/>
      <c r="D300" s="73"/>
      <c r="E300" s="73"/>
    </row>
    <row r="301" spans="2:5" ht="18.75" x14ac:dyDescent="0.3">
      <c r="B301" s="73"/>
      <c r="C301" s="73"/>
      <c r="D301" s="73"/>
      <c r="E301" s="73"/>
    </row>
    <row r="302" spans="2:5" ht="18.75" x14ac:dyDescent="0.3">
      <c r="B302" s="73"/>
      <c r="C302" s="73"/>
      <c r="D302" s="73"/>
      <c r="E302" s="73"/>
    </row>
    <row r="303" spans="2:5" ht="18.75" x14ac:dyDescent="0.3">
      <c r="B303" s="73"/>
      <c r="C303" s="73"/>
      <c r="D303" s="73"/>
      <c r="E303" s="73"/>
    </row>
    <row r="304" spans="2:5" ht="18.75" x14ac:dyDescent="0.3">
      <c r="B304" s="73"/>
      <c r="C304" s="73"/>
      <c r="D304" s="73"/>
      <c r="E304" s="73"/>
    </row>
    <row r="305" spans="2:5" ht="18.75" x14ac:dyDescent="0.3">
      <c r="B305" s="73"/>
      <c r="C305" s="73"/>
      <c r="D305" s="73"/>
      <c r="E305" s="73"/>
    </row>
    <row r="306" spans="2:5" ht="18.75" x14ac:dyDescent="0.3">
      <c r="B306" s="73"/>
      <c r="C306" s="73"/>
      <c r="D306" s="73"/>
      <c r="E306" s="73"/>
    </row>
    <row r="307" spans="2:5" ht="18.75" x14ac:dyDescent="0.3">
      <c r="B307" s="73"/>
      <c r="C307" s="73"/>
      <c r="D307" s="73"/>
      <c r="E307" s="73"/>
    </row>
    <row r="308" spans="2:5" ht="18.75" x14ac:dyDescent="0.3">
      <c r="B308" s="73"/>
      <c r="C308" s="73"/>
      <c r="D308" s="73"/>
      <c r="E308" s="73"/>
    </row>
    <row r="309" spans="2:5" ht="18.75" x14ac:dyDescent="0.3">
      <c r="B309" s="73"/>
      <c r="C309" s="73"/>
      <c r="D309" s="73"/>
      <c r="E309" s="73"/>
    </row>
    <row r="310" spans="2:5" ht="18.75" x14ac:dyDescent="0.3">
      <c r="B310" s="73"/>
      <c r="C310" s="73"/>
      <c r="D310" s="73"/>
      <c r="E310" s="73"/>
    </row>
    <row r="311" spans="2:5" ht="18.75" x14ac:dyDescent="0.3">
      <c r="B311" s="73"/>
      <c r="C311" s="73"/>
      <c r="D311" s="73"/>
      <c r="E311" s="73"/>
    </row>
    <row r="312" spans="2:5" ht="18.75" x14ac:dyDescent="0.3">
      <c r="B312" s="73"/>
      <c r="C312" s="73"/>
      <c r="D312" s="73"/>
      <c r="E312" s="73"/>
    </row>
    <row r="313" spans="2:5" ht="18.75" x14ac:dyDescent="0.3">
      <c r="B313" s="73"/>
      <c r="C313" s="73"/>
      <c r="D313" s="73"/>
      <c r="E313" s="73"/>
    </row>
    <row r="314" spans="2:5" ht="18.75" x14ac:dyDescent="0.3">
      <c r="B314" s="73"/>
      <c r="C314" s="73"/>
      <c r="D314" s="73"/>
      <c r="E314" s="73"/>
    </row>
    <row r="315" spans="2:5" ht="18.75" x14ac:dyDescent="0.3">
      <c r="B315" s="73"/>
      <c r="C315" s="73"/>
      <c r="D315" s="73"/>
      <c r="E315" s="73"/>
    </row>
    <row r="316" spans="2:5" ht="18.75" x14ac:dyDescent="0.3">
      <c r="B316" s="73"/>
      <c r="C316" s="73"/>
      <c r="D316" s="73"/>
      <c r="E316" s="73"/>
    </row>
    <row r="317" spans="2:5" ht="18.75" x14ac:dyDescent="0.3">
      <c r="B317" s="73"/>
      <c r="C317" s="73"/>
      <c r="D317" s="73"/>
      <c r="E317" s="73"/>
    </row>
    <row r="318" spans="2:5" ht="18.75" x14ac:dyDescent="0.3">
      <c r="B318" s="73"/>
      <c r="C318" s="73"/>
      <c r="D318" s="73"/>
      <c r="E318" s="73"/>
    </row>
    <row r="319" spans="2:5" ht="18.75" x14ac:dyDescent="0.3">
      <c r="B319" s="73"/>
      <c r="C319" s="73"/>
      <c r="D319" s="73"/>
      <c r="E319" s="73"/>
    </row>
    <row r="320" spans="2:5" ht="18.75" x14ac:dyDescent="0.3">
      <c r="B320" s="73"/>
      <c r="C320" s="73"/>
      <c r="D320" s="73"/>
      <c r="E320" s="73"/>
    </row>
    <row r="321" spans="2:5" ht="18.75" x14ac:dyDescent="0.3">
      <c r="B321" s="73"/>
      <c r="C321" s="73"/>
      <c r="D321" s="73"/>
      <c r="E321" s="73"/>
    </row>
    <row r="322" spans="2:5" ht="18.75" x14ac:dyDescent="0.3">
      <c r="B322" s="73"/>
      <c r="C322" s="73"/>
      <c r="D322" s="73"/>
      <c r="E322" s="73"/>
    </row>
    <row r="323" spans="2:5" ht="18.75" x14ac:dyDescent="0.3">
      <c r="B323" s="73"/>
      <c r="C323" s="73"/>
      <c r="D323" s="73"/>
      <c r="E323" s="73"/>
    </row>
    <row r="324" spans="2:5" ht="18.75" x14ac:dyDescent="0.3">
      <c r="B324" s="73"/>
      <c r="C324" s="73"/>
      <c r="D324" s="73"/>
      <c r="E324" s="73"/>
    </row>
    <row r="325" spans="2:5" ht="18.75" x14ac:dyDescent="0.3">
      <c r="B325" s="73"/>
      <c r="C325" s="73"/>
      <c r="D325" s="73"/>
      <c r="E325" s="73"/>
    </row>
    <row r="326" spans="2:5" ht="18.75" x14ac:dyDescent="0.3">
      <c r="B326" s="73"/>
      <c r="C326" s="73"/>
      <c r="D326" s="73"/>
      <c r="E326" s="73"/>
    </row>
    <row r="327" spans="2:5" ht="18.75" x14ac:dyDescent="0.3">
      <c r="B327" s="73"/>
      <c r="C327" s="73"/>
      <c r="D327" s="73"/>
      <c r="E327" s="73"/>
    </row>
    <row r="328" spans="2:5" ht="18.75" x14ac:dyDescent="0.3">
      <c r="B328" s="73"/>
      <c r="C328" s="73"/>
      <c r="D328" s="73"/>
      <c r="E328" s="73"/>
    </row>
    <row r="329" spans="2:5" ht="18.75" x14ac:dyDescent="0.3">
      <c r="B329" s="73"/>
      <c r="C329" s="73"/>
      <c r="D329" s="73"/>
      <c r="E329" s="73"/>
    </row>
    <row r="330" spans="2:5" ht="18.75" x14ac:dyDescent="0.3">
      <c r="B330" s="73"/>
      <c r="C330" s="73"/>
      <c r="D330" s="73"/>
      <c r="E330" s="73"/>
    </row>
    <row r="331" spans="2:5" ht="18.75" x14ac:dyDescent="0.3">
      <c r="B331" s="73"/>
      <c r="C331" s="73"/>
      <c r="D331" s="73"/>
      <c r="E331" s="73"/>
    </row>
    <row r="332" spans="2:5" ht="18.75" x14ac:dyDescent="0.3">
      <c r="B332" s="73"/>
      <c r="C332" s="73"/>
      <c r="D332" s="73"/>
      <c r="E332" s="73"/>
    </row>
    <row r="333" spans="2:5" ht="18.75" x14ac:dyDescent="0.3">
      <c r="B333" s="73"/>
      <c r="C333" s="73"/>
      <c r="D333" s="73"/>
      <c r="E333" s="73"/>
    </row>
    <row r="334" spans="2:5" ht="18.75" x14ac:dyDescent="0.3">
      <c r="B334" s="73"/>
      <c r="C334" s="73"/>
      <c r="D334" s="73"/>
      <c r="E334" s="73"/>
    </row>
    <row r="335" spans="2:5" ht="18.75" x14ac:dyDescent="0.3">
      <c r="B335" s="73"/>
      <c r="C335" s="73"/>
      <c r="D335" s="73"/>
      <c r="E335" s="73"/>
    </row>
    <row r="336" spans="2:5" ht="18.75" x14ac:dyDescent="0.3">
      <c r="B336" s="73"/>
      <c r="C336" s="73"/>
      <c r="D336" s="73"/>
      <c r="E336" s="73"/>
    </row>
    <row r="337" spans="2:5" ht="18.75" x14ac:dyDescent="0.3">
      <c r="B337" s="73"/>
      <c r="C337" s="73"/>
      <c r="D337" s="73"/>
      <c r="E337" s="73"/>
    </row>
    <row r="338" spans="2:5" ht="18.75" x14ac:dyDescent="0.3">
      <c r="B338" s="73"/>
      <c r="C338" s="73"/>
      <c r="D338" s="73"/>
      <c r="E338" s="73"/>
    </row>
    <row r="339" spans="2:5" ht="18.75" x14ac:dyDescent="0.3">
      <c r="B339" s="73"/>
      <c r="C339" s="73"/>
      <c r="D339" s="73"/>
      <c r="E339" s="73"/>
    </row>
    <row r="340" spans="2:5" ht="18.75" x14ac:dyDescent="0.3">
      <c r="B340" s="73"/>
      <c r="C340" s="73"/>
      <c r="D340" s="73"/>
      <c r="E340" s="73"/>
    </row>
    <row r="341" spans="2:5" ht="18.75" x14ac:dyDescent="0.3">
      <c r="B341" s="73"/>
      <c r="C341" s="73"/>
      <c r="D341" s="73"/>
      <c r="E341" s="73"/>
    </row>
    <row r="342" spans="2:5" ht="18.75" x14ac:dyDescent="0.3">
      <c r="B342" s="73"/>
      <c r="C342" s="73"/>
      <c r="D342" s="73"/>
      <c r="E342" s="73"/>
    </row>
    <row r="343" spans="2:5" ht="18.75" x14ac:dyDescent="0.3">
      <c r="B343" s="73"/>
      <c r="C343" s="73"/>
      <c r="D343" s="73"/>
      <c r="E343" s="73"/>
    </row>
    <row r="344" spans="2:5" ht="18.75" x14ac:dyDescent="0.3">
      <c r="B344" s="73"/>
      <c r="C344" s="73"/>
      <c r="D344" s="73"/>
      <c r="E344" s="73"/>
    </row>
    <row r="345" spans="2:5" ht="18.75" x14ac:dyDescent="0.3">
      <c r="B345" s="73"/>
      <c r="C345" s="73"/>
      <c r="D345" s="73"/>
      <c r="E345" s="73"/>
    </row>
    <row r="346" spans="2:5" ht="18.75" x14ac:dyDescent="0.3">
      <c r="B346" s="73"/>
      <c r="C346" s="73"/>
      <c r="D346" s="73"/>
      <c r="E346" s="73"/>
    </row>
    <row r="347" spans="2:5" ht="18.75" x14ac:dyDescent="0.3">
      <c r="B347" s="73"/>
      <c r="C347" s="73"/>
      <c r="D347" s="73"/>
      <c r="E347" s="73"/>
    </row>
    <row r="348" spans="2:5" ht="18.75" x14ac:dyDescent="0.3">
      <c r="B348" s="73"/>
      <c r="C348" s="73"/>
      <c r="D348" s="73"/>
      <c r="E348" s="73"/>
    </row>
    <row r="349" spans="2:5" ht="18.75" x14ac:dyDescent="0.3">
      <c r="B349" s="73"/>
      <c r="C349" s="73"/>
      <c r="D349" s="73"/>
      <c r="E349" s="73"/>
    </row>
    <row r="350" spans="2:5" ht="18.75" x14ac:dyDescent="0.3">
      <c r="B350" s="73"/>
      <c r="C350" s="73"/>
      <c r="D350" s="73"/>
      <c r="E350" s="73"/>
    </row>
    <row r="351" spans="2:5" ht="18.75" x14ac:dyDescent="0.3">
      <c r="B351" s="73"/>
      <c r="C351" s="73"/>
      <c r="D351" s="73"/>
      <c r="E351" s="73"/>
    </row>
    <row r="352" spans="2:5" ht="18.75" x14ac:dyDescent="0.3">
      <c r="B352" s="73"/>
      <c r="C352" s="73"/>
      <c r="D352" s="73"/>
      <c r="E352" s="73"/>
    </row>
    <row r="353" spans="2:5" ht="18.75" x14ac:dyDescent="0.3">
      <c r="B353" s="73"/>
      <c r="C353" s="73"/>
      <c r="D353" s="73"/>
      <c r="E353" s="73"/>
    </row>
    <row r="354" spans="2:5" ht="18.75" x14ac:dyDescent="0.3">
      <c r="B354" s="73"/>
      <c r="C354" s="73"/>
      <c r="D354" s="73"/>
      <c r="E354" s="73"/>
    </row>
    <row r="355" spans="2:5" ht="18.75" x14ac:dyDescent="0.3">
      <c r="B355" s="73"/>
      <c r="C355" s="73"/>
      <c r="D355" s="73"/>
      <c r="E355" s="73"/>
    </row>
    <row r="356" spans="2:5" ht="18.75" x14ac:dyDescent="0.3">
      <c r="B356" s="73"/>
      <c r="C356" s="73"/>
      <c r="D356" s="73"/>
      <c r="E356" s="73"/>
    </row>
    <row r="357" spans="2:5" ht="18.75" x14ac:dyDescent="0.3">
      <c r="B357" s="73"/>
      <c r="C357" s="73"/>
      <c r="D357" s="73"/>
      <c r="E357" s="73"/>
    </row>
    <row r="358" spans="2:5" ht="18.75" x14ac:dyDescent="0.3">
      <c r="B358" s="73"/>
      <c r="C358" s="73"/>
      <c r="D358" s="73"/>
      <c r="E358" s="73"/>
    </row>
    <row r="359" spans="2:5" ht="18.75" x14ac:dyDescent="0.3">
      <c r="B359" s="73"/>
      <c r="C359" s="73"/>
      <c r="D359" s="73"/>
      <c r="E359" s="73"/>
    </row>
    <row r="360" spans="2:5" ht="18.75" x14ac:dyDescent="0.3">
      <c r="B360" s="73"/>
      <c r="C360" s="73"/>
      <c r="D360" s="73"/>
      <c r="E360" s="73"/>
    </row>
    <row r="361" spans="2:5" ht="18.75" x14ac:dyDescent="0.3">
      <c r="B361" s="73"/>
      <c r="C361" s="73"/>
      <c r="D361" s="73"/>
      <c r="E361" s="73"/>
    </row>
    <row r="362" spans="2:5" ht="18.75" x14ac:dyDescent="0.3">
      <c r="B362" s="73"/>
      <c r="C362" s="73"/>
      <c r="D362" s="73"/>
      <c r="E362" s="73"/>
    </row>
    <row r="363" spans="2:5" ht="18.75" x14ac:dyDescent="0.3">
      <c r="B363" s="73"/>
      <c r="C363" s="73"/>
      <c r="D363" s="73"/>
      <c r="E363" s="73"/>
    </row>
    <row r="364" spans="2:5" ht="18.75" x14ac:dyDescent="0.3">
      <c r="B364" s="73"/>
      <c r="C364" s="73"/>
      <c r="D364" s="73"/>
      <c r="E364" s="73"/>
    </row>
    <row r="365" spans="2:5" ht="18.75" x14ac:dyDescent="0.3">
      <c r="B365" s="73"/>
      <c r="C365" s="73"/>
      <c r="D365" s="73"/>
      <c r="E365" s="73"/>
    </row>
    <row r="366" spans="2:5" ht="18.75" x14ac:dyDescent="0.3">
      <c r="B366" s="73"/>
      <c r="C366" s="73"/>
      <c r="D366" s="73"/>
      <c r="E366" s="73"/>
    </row>
    <row r="367" spans="2:5" ht="18.75" x14ac:dyDescent="0.3">
      <c r="B367" s="73"/>
      <c r="C367" s="73"/>
      <c r="D367" s="73"/>
      <c r="E367" s="73"/>
    </row>
    <row r="368" spans="2:5" ht="18.75" x14ac:dyDescent="0.3">
      <c r="B368" s="73"/>
      <c r="C368" s="73"/>
      <c r="D368" s="73"/>
      <c r="E368" s="73"/>
    </row>
    <row r="369" spans="2:5" ht="18.75" x14ac:dyDescent="0.3">
      <c r="B369" s="73"/>
      <c r="C369" s="73"/>
      <c r="D369" s="73"/>
      <c r="E369" s="73"/>
    </row>
    <row r="370" spans="2:5" ht="18.75" x14ac:dyDescent="0.3">
      <c r="B370" s="73"/>
      <c r="C370" s="73"/>
      <c r="D370" s="73"/>
      <c r="E370" s="73"/>
    </row>
    <row r="371" spans="2:5" ht="18.75" x14ac:dyDescent="0.3">
      <c r="B371" s="73"/>
      <c r="C371" s="73"/>
      <c r="D371" s="73"/>
      <c r="E371" s="73"/>
    </row>
    <row r="372" spans="2:5" ht="18.75" x14ac:dyDescent="0.3">
      <c r="B372" s="73"/>
      <c r="C372" s="73"/>
      <c r="D372" s="73"/>
      <c r="E372" s="73"/>
    </row>
    <row r="373" spans="2:5" ht="18.75" x14ac:dyDescent="0.3">
      <c r="B373" s="73"/>
      <c r="C373" s="73"/>
      <c r="D373" s="73"/>
      <c r="E373" s="73"/>
    </row>
    <row r="374" spans="2:5" ht="18.75" x14ac:dyDescent="0.3">
      <c r="B374" s="73"/>
      <c r="C374" s="73"/>
      <c r="D374" s="73"/>
      <c r="E374" s="73"/>
    </row>
    <row r="375" spans="2:5" ht="18.75" x14ac:dyDescent="0.3">
      <c r="B375" s="73"/>
      <c r="C375" s="73"/>
      <c r="D375" s="73"/>
      <c r="E375" s="73"/>
    </row>
    <row r="376" spans="2:5" ht="18.75" x14ac:dyDescent="0.3">
      <c r="B376" s="73"/>
      <c r="C376" s="73"/>
      <c r="D376" s="73"/>
      <c r="E376" s="73"/>
    </row>
    <row r="377" spans="2:5" ht="18.75" x14ac:dyDescent="0.3">
      <c r="B377" s="73"/>
      <c r="C377" s="73"/>
      <c r="D377" s="73"/>
      <c r="E377" s="73"/>
    </row>
    <row r="378" spans="2:5" ht="18.75" x14ac:dyDescent="0.3">
      <c r="B378" s="73"/>
      <c r="C378" s="73"/>
      <c r="D378" s="73"/>
      <c r="E378" s="73"/>
    </row>
    <row r="379" spans="2:5" ht="18.75" x14ac:dyDescent="0.3">
      <c r="B379" s="73"/>
      <c r="C379" s="73"/>
      <c r="D379" s="73"/>
      <c r="E379" s="73"/>
    </row>
    <row r="380" spans="2:5" ht="18.75" x14ac:dyDescent="0.3">
      <c r="B380" s="73"/>
      <c r="C380" s="73"/>
      <c r="D380" s="73"/>
      <c r="E380" s="73"/>
    </row>
    <row r="381" spans="2:5" ht="18.75" x14ac:dyDescent="0.3">
      <c r="B381" s="73"/>
      <c r="C381" s="73"/>
      <c r="D381" s="73"/>
      <c r="E381" s="73"/>
    </row>
    <row r="382" spans="2:5" ht="18.75" x14ac:dyDescent="0.3">
      <c r="B382" s="73"/>
      <c r="C382" s="73"/>
      <c r="D382" s="73"/>
      <c r="E382" s="73"/>
    </row>
    <row r="383" spans="2:5" ht="18.75" x14ac:dyDescent="0.3">
      <c r="B383" s="73"/>
      <c r="C383" s="73"/>
      <c r="D383" s="73"/>
      <c r="E383" s="73"/>
    </row>
    <row r="384" spans="2:5" ht="18.75" x14ac:dyDescent="0.3">
      <c r="B384" s="73"/>
      <c r="C384" s="73"/>
      <c r="D384" s="73"/>
      <c r="E384" s="73"/>
    </row>
    <row r="385" spans="2:5" ht="18.75" x14ac:dyDescent="0.3">
      <c r="B385" s="73"/>
      <c r="C385" s="73"/>
      <c r="D385" s="73"/>
      <c r="E385" s="73"/>
    </row>
    <row r="386" spans="2:5" ht="18.75" x14ac:dyDescent="0.3">
      <c r="B386" s="73"/>
      <c r="C386" s="73"/>
      <c r="D386" s="73"/>
      <c r="E386" s="73"/>
    </row>
    <row r="387" spans="2:5" ht="18.75" x14ac:dyDescent="0.3">
      <c r="B387" s="73"/>
      <c r="C387" s="73"/>
      <c r="D387" s="73"/>
      <c r="E387" s="73"/>
    </row>
    <row r="388" spans="2:5" ht="18.75" x14ac:dyDescent="0.3">
      <c r="B388" s="73"/>
      <c r="C388" s="73"/>
      <c r="D388" s="73"/>
      <c r="E388" s="73"/>
    </row>
    <row r="389" spans="2:5" ht="18.75" x14ac:dyDescent="0.3">
      <c r="B389" s="73"/>
      <c r="C389" s="73"/>
      <c r="D389" s="73"/>
      <c r="E389" s="73"/>
    </row>
    <row r="390" spans="2:5" ht="18.75" x14ac:dyDescent="0.3">
      <c r="B390" s="73"/>
      <c r="C390" s="73"/>
      <c r="D390" s="73"/>
      <c r="E390" s="73"/>
    </row>
    <row r="391" spans="2:5" ht="18.75" x14ac:dyDescent="0.3">
      <c r="B391" s="73"/>
      <c r="C391" s="73"/>
      <c r="D391" s="73"/>
      <c r="E391" s="73"/>
    </row>
    <row r="392" spans="2:5" ht="18.75" x14ac:dyDescent="0.3">
      <c r="B392" s="73"/>
      <c r="C392" s="73"/>
      <c r="D392" s="73"/>
      <c r="E392" s="73"/>
    </row>
    <row r="393" spans="2:5" ht="18.75" x14ac:dyDescent="0.3">
      <c r="B393" s="73"/>
      <c r="C393" s="73"/>
      <c r="D393" s="73"/>
      <c r="E393" s="73"/>
    </row>
    <row r="394" spans="2:5" ht="18.75" x14ac:dyDescent="0.3">
      <c r="B394" s="73"/>
      <c r="C394" s="73"/>
      <c r="D394" s="73"/>
      <c r="E394" s="73"/>
    </row>
    <row r="395" spans="2:5" ht="18.75" x14ac:dyDescent="0.3">
      <c r="B395" s="73"/>
      <c r="C395" s="73"/>
      <c r="D395" s="73"/>
      <c r="E395" s="73"/>
    </row>
    <row r="396" spans="2:5" ht="18.75" x14ac:dyDescent="0.3">
      <c r="B396" s="73"/>
      <c r="C396" s="73"/>
      <c r="D396" s="73"/>
      <c r="E396" s="73"/>
    </row>
    <row r="397" spans="2:5" ht="18.75" x14ac:dyDescent="0.3">
      <c r="B397" s="73"/>
      <c r="C397" s="73"/>
      <c r="D397" s="73"/>
      <c r="E397" s="73"/>
    </row>
    <row r="398" spans="2:5" ht="18.75" x14ac:dyDescent="0.3">
      <c r="B398" s="73"/>
      <c r="C398" s="73"/>
      <c r="D398" s="73"/>
      <c r="E398" s="73"/>
    </row>
    <row r="399" spans="2:5" ht="18.75" x14ac:dyDescent="0.3">
      <c r="B399" s="73"/>
      <c r="C399" s="73"/>
      <c r="D399" s="73"/>
      <c r="E399" s="73"/>
    </row>
    <row r="400" spans="2:5" ht="18.75" x14ac:dyDescent="0.3">
      <c r="B400" s="73"/>
      <c r="C400" s="73"/>
      <c r="D400" s="73"/>
      <c r="E400" s="73"/>
    </row>
    <row r="401" spans="2:5" ht="18.75" x14ac:dyDescent="0.3">
      <c r="B401" s="73"/>
      <c r="C401" s="73"/>
      <c r="D401" s="73"/>
      <c r="E401" s="73"/>
    </row>
    <row r="402" spans="2:5" ht="18.75" x14ac:dyDescent="0.3">
      <c r="B402" s="73"/>
      <c r="C402" s="73"/>
      <c r="D402" s="73"/>
      <c r="E402" s="73"/>
    </row>
    <row r="403" spans="2:5" ht="18.75" x14ac:dyDescent="0.3">
      <c r="B403" s="73"/>
      <c r="C403" s="73"/>
      <c r="D403" s="73"/>
      <c r="E403" s="73"/>
    </row>
    <row r="404" spans="2:5" ht="18.75" x14ac:dyDescent="0.3">
      <c r="B404" s="73"/>
      <c r="C404" s="73"/>
      <c r="D404" s="73"/>
      <c r="E404" s="73"/>
    </row>
    <row r="405" spans="2:5" ht="18.75" x14ac:dyDescent="0.3">
      <c r="B405" s="73"/>
      <c r="C405" s="73"/>
      <c r="D405" s="73"/>
      <c r="E405" s="73"/>
    </row>
    <row r="406" spans="2:5" ht="18.75" x14ac:dyDescent="0.3">
      <c r="B406" s="73"/>
      <c r="C406" s="73"/>
      <c r="D406" s="73"/>
      <c r="E406" s="73"/>
    </row>
    <row r="407" spans="2:5" ht="18.75" x14ac:dyDescent="0.3">
      <c r="B407" s="73"/>
      <c r="C407" s="73"/>
      <c r="D407" s="73"/>
      <c r="E407" s="73"/>
    </row>
    <row r="408" spans="2:5" ht="18.75" x14ac:dyDescent="0.3">
      <c r="B408" s="73"/>
      <c r="C408" s="73"/>
      <c r="D408" s="73"/>
      <c r="E408" s="73"/>
    </row>
    <row r="409" spans="2:5" ht="18.75" x14ac:dyDescent="0.3">
      <c r="B409" s="73"/>
      <c r="C409" s="73"/>
      <c r="D409" s="73"/>
      <c r="E409" s="73"/>
    </row>
    <row r="410" spans="2:5" ht="18.75" x14ac:dyDescent="0.3">
      <c r="B410" s="73"/>
      <c r="C410" s="73"/>
      <c r="D410" s="73"/>
      <c r="E410" s="73"/>
    </row>
    <row r="411" spans="2:5" ht="18.75" x14ac:dyDescent="0.3">
      <c r="B411" s="73"/>
      <c r="C411" s="73"/>
      <c r="D411" s="73"/>
      <c r="E411" s="73"/>
    </row>
    <row r="412" spans="2:5" ht="18.75" x14ac:dyDescent="0.3">
      <c r="B412" s="73"/>
      <c r="C412" s="73"/>
      <c r="D412" s="73"/>
      <c r="E412" s="73"/>
    </row>
    <row r="413" spans="2:5" ht="18.75" x14ac:dyDescent="0.3">
      <c r="B413" s="73"/>
      <c r="C413" s="73"/>
      <c r="D413" s="73"/>
      <c r="E413" s="73"/>
    </row>
    <row r="414" spans="2:5" ht="18.75" x14ac:dyDescent="0.3">
      <c r="B414" s="73"/>
      <c r="C414" s="73"/>
      <c r="D414" s="73"/>
      <c r="E414" s="73"/>
    </row>
    <row r="415" spans="2:5" ht="18.75" x14ac:dyDescent="0.3">
      <c r="B415" s="73"/>
      <c r="C415" s="73"/>
      <c r="D415" s="73"/>
      <c r="E415" s="73"/>
    </row>
    <row r="416" spans="2:5" ht="18.75" x14ac:dyDescent="0.3">
      <c r="B416" s="73"/>
      <c r="C416" s="73"/>
      <c r="D416" s="73"/>
      <c r="E416" s="73"/>
    </row>
    <row r="417" spans="2:5" ht="18.75" x14ac:dyDescent="0.3">
      <c r="B417" s="73"/>
      <c r="C417" s="73"/>
      <c r="D417" s="73"/>
      <c r="E417" s="73"/>
    </row>
    <row r="418" spans="2:5" ht="18.75" x14ac:dyDescent="0.3">
      <c r="B418" s="73"/>
      <c r="C418" s="73"/>
      <c r="D418" s="73"/>
      <c r="E418" s="73"/>
    </row>
    <row r="419" spans="2:5" ht="18.75" x14ac:dyDescent="0.3">
      <c r="B419" s="73"/>
      <c r="C419" s="73"/>
      <c r="D419" s="73"/>
      <c r="E419" s="73"/>
    </row>
    <row r="420" spans="2:5" ht="18.75" x14ac:dyDescent="0.3">
      <c r="B420" s="73"/>
      <c r="C420" s="73"/>
      <c r="D420" s="73"/>
      <c r="E420" s="73"/>
    </row>
    <row r="421" spans="2:5" ht="18.75" x14ac:dyDescent="0.3">
      <c r="B421" s="73"/>
      <c r="C421" s="73"/>
      <c r="D421" s="73"/>
      <c r="E421" s="73"/>
    </row>
    <row r="422" spans="2:5" ht="18.75" x14ac:dyDescent="0.3">
      <c r="B422" s="73"/>
      <c r="C422" s="73"/>
      <c r="D422" s="73"/>
      <c r="E422" s="73"/>
    </row>
    <row r="423" spans="2:5" ht="18.75" x14ac:dyDescent="0.3">
      <c r="B423" s="73"/>
      <c r="C423" s="73"/>
      <c r="D423" s="73"/>
      <c r="E423" s="73"/>
    </row>
    <row r="424" spans="2:5" ht="18.75" x14ac:dyDescent="0.3">
      <c r="B424" s="73"/>
      <c r="C424" s="73"/>
      <c r="D424" s="73"/>
      <c r="E424" s="73"/>
    </row>
    <row r="425" spans="2:5" ht="18.75" x14ac:dyDescent="0.3">
      <c r="B425" s="73"/>
      <c r="C425" s="73"/>
      <c r="D425" s="73"/>
      <c r="E425" s="73"/>
    </row>
    <row r="426" spans="2:5" ht="18.75" x14ac:dyDescent="0.3">
      <c r="B426" s="73"/>
      <c r="C426" s="73"/>
      <c r="D426" s="73"/>
      <c r="E426" s="73"/>
    </row>
    <row r="427" spans="2:5" ht="18.75" x14ac:dyDescent="0.3">
      <c r="B427" s="73"/>
      <c r="C427" s="73"/>
      <c r="D427" s="73"/>
      <c r="E427" s="73"/>
    </row>
    <row r="428" spans="2:5" ht="18.75" x14ac:dyDescent="0.3">
      <c r="B428" s="73"/>
      <c r="C428" s="73"/>
      <c r="D428" s="73"/>
      <c r="E428" s="73"/>
    </row>
    <row r="429" spans="2:5" ht="18.75" x14ac:dyDescent="0.3">
      <c r="B429" s="73"/>
      <c r="C429" s="73"/>
      <c r="D429" s="73"/>
      <c r="E429" s="73"/>
    </row>
    <row r="430" spans="2:5" ht="18.75" x14ac:dyDescent="0.3">
      <c r="B430" s="73"/>
      <c r="C430" s="73"/>
      <c r="D430" s="73"/>
      <c r="E430" s="73"/>
    </row>
    <row r="431" spans="2:5" ht="18.75" x14ac:dyDescent="0.3">
      <c r="B431" s="73"/>
      <c r="C431" s="73"/>
      <c r="D431" s="73"/>
      <c r="E431" s="73"/>
    </row>
    <row r="432" spans="2:5" ht="18.75" x14ac:dyDescent="0.3">
      <c r="B432" s="73"/>
      <c r="C432" s="73"/>
      <c r="D432" s="73"/>
      <c r="E432" s="73"/>
    </row>
    <row r="433" spans="2:5" ht="18.75" x14ac:dyDescent="0.3">
      <c r="B433" s="73"/>
      <c r="C433" s="73"/>
      <c r="D433" s="73"/>
      <c r="E433" s="73"/>
    </row>
    <row r="434" spans="2:5" ht="18.75" x14ac:dyDescent="0.3">
      <c r="B434" s="73"/>
      <c r="C434" s="73"/>
      <c r="D434" s="73"/>
      <c r="E434" s="73"/>
    </row>
    <row r="435" spans="2:5" ht="18.75" x14ac:dyDescent="0.3">
      <c r="B435" s="73"/>
      <c r="C435" s="73"/>
      <c r="D435" s="73"/>
      <c r="E435" s="73"/>
    </row>
    <row r="436" spans="2:5" ht="18.75" x14ac:dyDescent="0.3">
      <c r="B436" s="73"/>
      <c r="C436" s="73"/>
      <c r="D436" s="73"/>
      <c r="E436" s="73"/>
    </row>
    <row r="437" spans="2:5" ht="18.75" x14ac:dyDescent="0.3">
      <c r="B437" s="73"/>
      <c r="C437" s="73"/>
      <c r="D437" s="73"/>
      <c r="E437" s="73"/>
    </row>
    <row r="438" spans="2:5" ht="18.75" x14ac:dyDescent="0.3">
      <c r="B438" s="73"/>
      <c r="C438" s="73"/>
      <c r="D438" s="73"/>
      <c r="E438" s="73"/>
    </row>
    <row r="439" spans="2:5" ht="18.75" x14ac:dyDescent="0.3">
      <c r="B439" s="73"/>
      <c r="C439" s="73"/>
      <c r="D439" s="73"/>
      <c r="E439" s="73"/>
    </row>
    <row r="440" spans="2:5" ht="18.75" x14ac:dyDescent="0.3">
      <c r="B440" s="73"/>
      <c r="C440" s="73"/>
      <c r="D440" s="73"/>
      <c r="E440" s="73"/>
    </row>
    <row r="441" spans="2:5" ht="18.75" x14ac:dyDescent="0.3">
      <c r="B441" s="73"/>
      <c r="C441" s="73"/>
      <c r="D441" s="73"/>
      <c r="E441" s="73"/>
    </row>
    <row r="442" spans="2:5" ht="18.75" x14ac:dyDescent="0.3">
      <c r="B442" s="73"/>
      <c r="C442" s="73"/>
      <c r="D442" s="73"/>
      <c r="E442" s="73"/>
    </row>
    <row r="443" spans="2:5" ht="18.75" x14ac:dyDescent="0.3">
      <c r="B443" s="73"/>
      <c r="C443" s="73"/>
      <c r="D443" s="73"/>
      <c r="E443" s="73"/>
    </row>
    <row r="444" spans="2:5" ht="18.75" x14ac:dyDescent="0.3">
      <c r="B444" s="73"/>
      <c r="C444" s="73"/>
      <c r="D444" s="73"/>
      <c r="E444" s="73"/>
    </row>
    <row r="445" spans="2:5" ht="18.75" x14ac:dyDescent="0.3">
      <c r="B445" s="73"/>
      <c r="C445" s="73"/>
      <c r="D445" s="73"/>
      <c r="E445" s="73"/>
    </row>
    <row r="446" spans="2:5" ht="18.75" x14ac:dyDescent="0.3">
      <c r="B446" s="73"/>
      <c r="C446" s="73"/>
      <c r="D446" s="73"/>
      <c r="E446" s="73"/>
    </row>
    <row r="447" spans="2:5" ht="18.75" x14ac:dyDescent="0.3">
      <c r="B447" s="73"/>
      <c r="C447" s="73"/>
      <c r="D447" s="73"/>
      <c r="E447" s="73"/>
    </row>
    <row r="448" spans="2:5" ht="18.75" x14ac:dyDescent="0.3">
      <c r="B448" s="73"/>
      <c r="C448" s="73"/>
      <c r="D448" s="73"/>
      <c r="E448" s="73"/>
    </row>
    <row r="449" spans="2:5" ht="18.75" x14ac:dyDescent="0.3">
      <c r="B449" s="73"/>
      <c r="C449" s="73"/>
      <c r="D449" s="73"/>
      <c r="E449" s="73"/>
    </row>
    <row r="450" spans="2:5" ht="18.75" x14ac:dyDescent="0.3">
      <c r="B450" s="73"/>
      <c r="C450" s="73"/>
      <c r="D450" s="73"/>
      <c r="E450" s="73"/>
    </row>
    <row r="451" spans="2:5" ht="18.75" x14ac:dyDescent="0.3">
      <c r="B451" s="73"/>
      <c r="C451" s="73"/>
      <c r="D451" s="73"/>
      <c r="E451" s="73"/>
    </row>
    <row r="452" spans="2:5" ht="18.75" x14ac:dyDescent="0.3">
      <c r="B452" s="73"/>
      <c r="C452" s="73"/>
      <c r="D452" s="73"/>
      <c r="E452" s="73"/>
    </row>
    <row r="453" spans="2:5" ht="18.75" x14ac:dyDescent="0.3">
      <c r="B453" s="73"/>
      <c r="C453" s="73"/>
      <c r="D453" s="73"/>
      <c r="E453" s="73"/>
    </row>
    <row r="454" spans="2:5" ht="18.75" x14ac:dyDescent="0.3">
      <c r="B454" s="73"/>
      <c r="C454" s="73"/>
      <c r="D454" s="73"/>
      <c r="E454" s="73"/>
    </row>
    <row r="455" spans="2:5" ht="18.75" x14ac:dyDescent="0.3">
      <c r="B455" s="73"/>
      <c r="C455" s="73"/>
      <c r="D455" s="73"/>
      <c r="E455" s="73"/>
    </row>
    <row r="456" spans="2:5" ht="18.75" x14ac:dyDescent="0.3">
      <c r="B456" s="73"/>
      <c r="C456" s="73"/>
      <c r="D456" s="73"/>
      <c r="E456" s="73"/>
    </row>
    <row r="457" spans="2:5" ht="18.75" x14ac:dyDescent="0.3">
      <c r="B457" s="73"/>
      <c r="C457" s="73"/>
      <c r="D457" s="73"/>
      <c r="E457" s="73"/>
    </row>
    <row r="458" spans="2:5" ht="18.75" x14ac:dyDescent="0.3">
      <c r="B458" s="73"/>
      <c r="C458" s="73"/>
      <c r="D458" s="73"/>
      <c r="E458" s="73"/>
    </row>
    <row r="459" spans="2:5" ht="18.75" x14ac:dyDescent="0.3">
      <c r="B459" s="73"/>
      <c r="C459" s="73"/>
      <c r="D459" s="73"/>
      <c r="E459" s="73"/>
    </row>
    <row r="460" spans="2:5" ht="18.75" x14ac:dyDescent="0.3">
      <c r="B460" s="73"/>
      <c r="C460" s="73"/>
      <c r="D460" s="73"/>
      <c r="E460" s="73"/>
    </row>
    <row r="461" spans="2:5" ht="18.75" x14ac:dyDescent="0.3">
      <c r="B461" s="73"/>
      <c r="C461" s="73"/>
      <c r="D461" s="73"/>
      <c r="E461" s="73"/>
    </row>
    <row r="462" spans="2:5" ht="18.75" x14ac:dyDescent="0.3">
      <c r="B462" s="73"/>
      <c r="C462" s="73"/>
      <c r="D462" s="73"/>
      <c r="E462" s="73"/>
    </row>
    <row r="463" spans="2:5" ht="18.75" x14ac:dyDescent="0.3">
      <c r="B463" s="73"/>
      <c r="C463" s="73"/>
      <c r="D463" s="73"/>
      <c r="E463" s="73"/>
    </row>
    <row r="464" spans="2:5" ht="18.75" x14ac:dyDescent="0.3">
      <c r="B464" s="73"/>
      <c r="C464" s="73"/>
      <c r="D464" s="73"/>
      <c r="E464" s="73"/>
    </row>
    <row r="465" spans="2:5" ht="18.75" x14ac:dyDescent="0.3">
      <c r="B465" s="73"/>
      <c r="C465" s="73"/>
      <c r="D465" s="73"/>
      <c r="E465" s="73"/>
    </row>
    <row r="466" spans="2:5" ht="18.75" x14ac:dyDescent="0.3">
      <c r="B466" s="73"/>
      <c r="C466" s="73"/>
      <c r="D466" s="73"/>
      <c r="E466" s="73"/>
    </row>
    <row r="467" spans="2:5" ht="18.75" x14ac:dyDescent="0.3">
      <c r="B467" s="73"/>
      <c r="C467" s="73"/>
      <c r="D467" s="73"/>
      <c r="E467" s="73"/>
    </row>
    <row r="468" spans="2:5" ht="18.75" x14ac:dyDescent="0.3">
      <c r="B468" s="73"/>
      <c r="C468" s="73"/>
      <c r="D468" s="73"/>
      <c r="E468" s="73"/>
    </row>
    <row r="469" spans="2:5" ht="18.75" x14ac:dyDescent="0.3">
      <c r="B469" s="73"/>
      <c r="C469" s="73"/>
      <c r="D469" s="73"/>
      <c r="E469" s="73"/>
    </row>
    <row r="470" spans="2:5" ht="18.75" x14ac:dyDescent="0.3">
      <c r="B470" s="73"/>
      <c r="C470" s="73"/>
      <c r="D470" s="73"/>
      <c r="E470" s="73"/>
    </row>
    <row r="471" spans="2:5" ht="18.75" x14ac:dyDescent="0.3">
      <c r="B471" s="73"/>
      <c r="C471" s="73"/>
      <c r="D471" s="73"/>
      <c r="E471" s="73"/>
    </row>
    <row r="472" spans="2:5" ht="18.75" x14ac:dyDescent="0.3">
      <c r="B472" s="73"/>
      <c r="C472" s="73"/>
      <c r="D472" s="73"/>
      <c r="E472" s="73"/>
    </row>
    <row r="473" spans="2:5" ht="18.75" x14ac:dyDescent="0.3">
      <c r="B473" s="73"/>
      <c r="C473" s="73"/>
      <c r="D473" s="73"/>
      <c r="E473" s="73"/>
    </row>
    <row r="474" spans="2:5" ht="18.75" x14ac:dyDescent="0.3">
      <c r="B474" s="73"/>
      <c r="C474" s="73"/>
      <c r="D474" s="73"/>
      <c r="E474" s="73"/>
    </row>
    <row r="475" spans="2:5" ht="18.75" x14ac:dyDescent="0.3">
      <c r="B475" s="73"/>
      <c r="C475" s="73"/>
      <c r="D475" s="73"/>
      <c r="E475" s="73"/>
    </row>
    <row r="476" spans="2:5" ht="18.75" x14ac:dyDescent="0.3">
      <c r="B476" s="73"/>
      <c r="C476" s="73"/>
      <c r="D476" s="73"/>
      <c r="E476" s="73"/>
    </row>
    <row r="477" spans="2:5" ht="18.75" x14ac:dyDescent="0.3">
      <c r="B477" s="73"/>
      <c r="C477" s="73"/>
      <c r="D477" s="73"/>
      <c r="E477" s="73"/>
    </row>
    <row r="478" spans="2:5" ht="18.75" x14ac:dyDescent="0.3">
      <c r="B478" s="73"/>
      <c r="C478" s="73"/>
      <c r="D478" s="73"/>
      <c r="E478" s="73"/>
    </row>
    <row r="479" spans="2:5" ht="18.75" x14ac:dyDescent="0.3">
      <c r="B479" s="73"/>
      <c r="C479" s="73"/>
      <c r="D479" s="73"/>
      <c r="E479" s="73"/>
    </row>
    <row r="480" spans="2:5" ht="18.75" x14ac:dyDescent="0.3">
      <c r="B480" s="73"/>
      <c r="C480" s="73"/>
      <c r="D480" s="73"/>
      <c r="E480" s="73"/>
    </row>
    <row r="481" spans="2:5" ht="18.75" x14ac:dyDescent="0.3">
      <c r="B481" s="73"/>
      <c r="C481" s="73"/>
      <c r="D481" s="73"/>
      <c r="E481" s="73"/>
    </row>
    <row r="482" spans="2:5" ht="18.75" x14ac:dyDescent="0.3">
      <c r="B482" s="73"/>
      <c r="C482" s="73"/>
      <c r="D482" s="73"/>
      <c r="E482" s="73"/>
    </row>
    <row r="483" spans="2:5" ht="18.75" x14ac:dyDescent="0.3">
      <c r="B483" s="73"/>
      <c r="C483" s="73"/>
      <c r="D483" s="73"/>
      <c r="E483" s="73"/>
    </row>
    <row r="484" spans="2:5" ht="18.75" x14ac:dyDescent="0.3">
      <c r="B484" s="73"/>
      <c r="C484" s="73"/>
      <c r="D484" s="73"/>
      <c r="E484" s="73"/>
    </row>
    <row r="485" spans="2:5" ht="18.75" x14ac:dyDescent="0.3">
      <c r="B485" s="73"/>
      <c r="C485" s="73"/>
      <c r="D485" s="73"/>
      <c r="E485" s="73"/>
    </row>
    <row r="486" spans="2:5" ht="18.75" x14ac:dyDescent="0.3">
      <c r="B486" s="73"/>
      <c r="C486" s="73"/>
      <c r="D486" s="73"/>
      <c r="E486" s="73"/>
    </row>
    <row r="487" spans="2:5" ht="18.75" x14ac:dyDescent="0.3">
      <c r="B487" s="73"/>
      <c r="C487" s="73"/>
      <c r="D487" s="73"/>
      <c r="E487" s="73"/>
    </row>
    <row r="488" spans="2:5" ht="18.75" x14ac:dyDescent="0.3">
      <c r="B488" s="73"/>
      <c r="C488" s="73"/>
      <c r="D488" s="73"/>
      <c r="E488" s="73"/>
    </row>
    <row r="489" spans="2:5" ht="18.75" x14ac:dyDescent="0.3">
      <c r="B489" s="73"/>
      <c r="C489" s="73"/>
      <c r="D489" s="73"/>
      <c r="E489" s="73"/>
    </row>
    <row r="490" spans="2:5" ht="18.75" x14ac:dyDescent="0.3">
      <c r="B490" s="73"/>
      <c r="C490" s="73"/>
      <c r="D490" s="73"/>
      <c r="E490" s="73"/>
    </row>
    <row r="491" spans="2:5" ht="18.75" x14ac:dyDescent="0.3">
      <c r="B491" s="73"/>
      <c r="C491" s="73"/>
      <c r="D491" s="73"/>
      <c r="E491" s="73"/>
    </row>
    <row r="492" spans="2:5" ht="18.75" x14ac:dyDescent="0.3">
      <c r="B492" s="73"/>
      <c r="C492" s="73"/>
      <c r="D492" s="73"/>
      <c r="E492" s="73"/>
    </row>
    <row r="493" spans="2:5" ht="18.75" x14ac:dyDescent="0.3">
      <c r="B493" s="73"/>
      <c r="C493" s="73"/>
      <c r="D493" s="73"/>
      <c r="E493" s="73"/>
    </row>
    <row r="494" spans="2:5" ht="18.75" x14ac:dyDescent="0.3">
      <c r="B494" s="73"/>
      <c r="C494" s="73"/>
      <c r="D494" s="73"/>
      <c r="E494" s="73"/>
    </row>
    <row r="495" spans="2:5" ht="18.75" x14ac:dyDescent="0.3">
      <c r="B495" s="73"/>
      <c r="C495" s="73"/>
      <c r="D495" s="73"/>
      <c r="E495" s="73"/>
    </row>
    <row r="496" spans="2:5" ht="18.75" x14ac:dyDescent="0.3">
      <c r="B496" s="73"/>
      <c r="C496" s="73"/>
      <c r="D496" s="73"/>
      <c r="E496" s="73"/>
    </row>
    <row r="497" spans="2:5" ht="18.75" x14ac:dyDescent="0.3">
      <c r="B497" s="73"/>
      <c r="C497" s="73"/>
      <c r="D497" s="73"/>
      <c r="E497" s="73"/>
    </row>
    <row r="498" spans="2:5" ht="18.75" x14ac:dyDescent="0.3">
      <c r="B498" s="73"/>
      <c r="C498" s="73"/>
      <c r="D498" s="73"/>
      <c r="E498" s="73"/>
    </row>
    <row r="499" spans="2:5" ht="18.75" x14ac:dyDescent="0.3">
      <c r="B499" s="73"/>
      <c r="C499" s="73"/>
      <c r="D499" s="73"/>
      <c r="E499" s="73"/>
    </row>
    <row r="500" spans="2:5" ht="18.75" x14ac:dyDescent="0.3">
      <c r="B500" s="73"/>
      <c r="C500" s="73"/>
      <c r="D500" s="73"/>
      <c r="E500" s="73"/>
    </row>
    <row r="501" spans="2:5" ht="18.75" x14ac:dyDescent="0.3">
      <c r="B501" s="73"/>
      <c r="C501" s="73"/>
      <c r="D501" s="73"/>
      <c r="E501" s="73"/>
    </row>
    <row r="502" spans="2:5" ht="18.75" x14ac:dyDescent="0.3">
      <c r="B502" s="73"/>
      <c r="C502" s="73"/>
      <c r="D502" s="73"/>
      <c r="E502" s="73"/>
    </row>
    <row r="503" spans="2:5" ht="18.75" x14ac:dyDescent="0.3">
      <c r="B503" s="73"/>
      <c r="C503" s="73"/>
      <c r="D503" s="73"/>
      <c r="E503" s="73"/>
    </row>
    <row r="504" spans="2:5" ht="18.75" x14ac:dyDescent="0.3">
      <c r="B504" s="73"/>
      <c r="C504" s="73"/>
      <c r="D504" s="73"/>
      <c r="E504" s="73"/>
    </row>
    <row r="505" spans="2:5" ht="18.75" x14ac:dyDescent="0.3">
      <c r="B505" s="73"/>
      <c r="C505" s="73"/>
      <c r="D505" s="73"/>
      <c r="E505" s="73"/>
    </row>
    <row r="506" spans="2:5" ht="18.75" x14ac:dyDescent="0.3">
      <c r="B506" s="73"/>
      <c r="C506" s="73"/>
      <c r="D506" s="73"/>
      <c r="E506" s="73"/>
    </row>
    <row r="507" spans="2:5" ht="18.75" x14ac:dyDescent="0.3">
      <c r="B507" s="73"/>
      <c r="C507" s="73"/>
      <c r="D507" s="73"/>
      <c r="E507" s="73"/>
    </row>
    <row r="508" spans="2:5" ht="18.75" x14ac:dyDescent="0.3">
      <c r="B508" s="73"/>
      <c r="C508" s="73"/>
      <c r="D508" s="73"/>
      <c r="E508" s="73"/>
    </row>
    <row r="509" spans="2:5" ht="18.75" x14ac:dyDescent="0.3">
      <c r="B509" s="73"/>
      <c r="C509" s="73"/>
      <c r="D509" s="73"/>
      <c r="E509" s="73"/>
    </row>
    <row r="510" spans="2:5" ht="18.75" x14ac:dyDescent="0.3">
      <c r="B510" s="73"/>
      <c r="C510" s="73"/>
      <c r="D510" s="73"/>
      <c r="E510" s="73"/>
    </row>
    <row r="511" spans="2:5" ht="18.75" x14ac:dyDescent="0.3">
      <c r="B511" s="73"/>
      <c r="C511" s="73"/>
      <c r="D511" s="73"/>
      <c r="E511" s="73"/>
    </row>
    <row r="512" spans="2:5" ht="18.75" x14ac:dyDescent="0.3">
      <c r="B512" s="73"/>
      <c r="C512" s="73"/>
      <c r="D512" s="73"/>
      <c r="E512" s="73"/>
    </row>
    <row r="513" spans="2:5" ht="18.75" x14ac:dyDescent="0.3">
      <c r="B513" s="73"/>
      <c r="C513" s="73"/>
      <c r="D513" s="73"/>
      <c r="E513" s="73"/>
    </row>
    <row r="514" spans="2:5" ht="18.75" x14ac:dyDescent="0.3">
      <c r="B514" s="73"/>
      <c r="C514" s="73"/>
      <c r="D514" s="73"/>
      <c r="E514" s="73"/>
    </row>
    <row r="515" spans="2:5" ht="18.75" x14ac:dyDescent="0.3">
      <c r="B515" s="73"/>
      <c r="C515" s="73"/>
      <c r="D515" s="73"/>
      <c r="E515" s="73"/>
    </row>
    <row r="516" spans="2:5" ht="18.75" x14ac:dyDescent="0.3">
      <c r="B516" s="73"/>
      <c r="C516" s="73"/>
      <c r="D516" s="73"/>
      <c r="E516" s="73"/>
    </row>
    <row r="517" spans="2:5" ht="18.75" x14ac:dyDescent="0.3">
      <c r="B517" s="73"/>
      <c r="C517" s="73"/>
      <c r="D517" s="73"/>
      <c r="E517" s="73"/>
    </row>
    <row r="518" spans="2:5" ht="18.75" x14ac:dyDescent="0.3">
      <c r="B518" s="73"/>
      <c r="C518" s="73"/>
      <c r="D518" s="73"/>
      <c r="E518" s="73"/>
    </row>
    <row r="519" spans="2:5" ht="18.75" x14ac:dyDescent="0.3">
      <c r="B519" s="73"/>
      <c r="C519" s="73"/>
      <c r="D519" s="73"/>
      <c r="E519" s="73"/>
    </row>
    <row r="520" spans="2:5" ht="18.75" x14ac:dyDescent="0.3">
      <c r="B520" s="73"/>
      <c r="C520" s="73"/>
      <c r="D520" s="73"/>
      <c r="E520" s="73"/>
    </row>
    <row r="521" spans="2:5" ht="18.75" x14ac:dyDescent="0.3">
      <c r="B521" s="73"/>
      <c r="C521" s="73"/>
      <c r="D521" s="73"/>
      <c r="E521" s="73"/>
    </row>
    <row r="522" spans="2:5" ht="18.75" x14ac:dyDescent="0.3">
      <c r="B522" s="73"/>
      <c r="C522" s="73"/>
      <c r="D522" s="73"/>
      <c r="E522" s="73"/>
    </row>
    <row r="523" spans="2:5" ht="18.75" x14ac:dyDescent="0.3">
      <c r="B523" s="73"/>
      <c r="C523" s="73"/>
      <c r="D523" s="73"/>
      <c r="E523" s="73"/>
    </row>
    <row r="524" spans="2:5" ht="18.75" x14ac:dyDescent="0.3">
      <c r="B524" s="73"/>
      <c r="C524" s="73"/>
      <c r="D524" s="73"/>
      <c r="E524" s="73"/>
    </row>
    <row r="525" spans="2:5" ht="18.75" x14ac:dyDescent="0.3">
      <c r="B525" s="73"/>
      <c r="C525" s="73"/>
      <c r="D525" s="73"/>
      <c r="E525" s="73"/>
    </row>
    <row r="526" spans="2:5" ht="18.75" x14ac:dyDescent="0.3">
      <c r="B526" s="73"/>
      <c r="C526" s="73"/>
      <c r="D526" s="73"/>
      <c r="E526" s="73"/>
    </row>
    <row r="527" spans="2:5" ht="18.75" x14ac:dyDescent="0.3">
      <c r="B527" s="73"/>
      <c r="C527" s="73"/>
      <c r="D527" s="73"/>
      <c r="E527" s="73"/>
    </row>
    <row r="528" spans="2:5" ht="18.75" x14ac:dyDescent="0.3">
      <c r="B528" s="73"/>
      <c r="C528" s="73"/>
      <c r="D528" s="73"/>
      <c r="E528" s="73"/>
    </row>
    <row r="529" spans="2:5" ht="18.75" x14ac:dyDescent="0.3">
      <c r="B529" s="73"/>
      <c r="C529" s="73"/>
      <c r="D529" s="73"/>
      <c r="E529" s="73"/>
    </row>
    <row r="530" spans="2:5" ht="18.75" x14ac:dyDescent="0.3">
      <c r="B530" s="73"/>
      <c r="C530" s="73"/>
      <c r="D530" s="73"/>
      <c r="E530" s="73"/>
    </row>
    <row r="531" spans="2:5" ht="18.75" x14ac:dyDescent="0.3">
      <c r="B531" s="73"/>
      <c r="C531" s="73"/>
      <c r="D531" s="73"/>
      <c r="E531" s="73"/>
    </row>
    <row r="532" spans="2:5" ht="18.75" x14ac:dyDescent="0.3">
      <c r="B532" s="73"/>
      <c r="C532" s="73"/>
      <c r="D532" s="73"/>
      <c r="E532" s="73"/>
    </row>
    <row r="533" spans="2:5" ht="18.75" x14ac:dyDescent="0.3">
      <c r="B533" s="73"/>
      <c r="C533" s="73"/>
      <c r="D533" s="73"/>
      <c r="E533" s="73"/>
    </row>
    <row r="534" spans="2:5" ht="18.75" x14ac:dyDescent="0.3">
      <c r="B534" s="73"/>
      <c r="C534" s="73"/>
      <c r="D534" s="73"/>
      <c r="E534" s="73"/>
    </row>
    <row r="535" spans="2:5" ht="18.75" x14ac:dyDescent="0.3">
      <c r="B535" s="73"/>
      <c r="C535" s="73"/>
      <c r="D535" s="73"/>
      <c r="E535" s="73"/>
    </row>
    <row r="536" spans="2:5" ht="18.75" x14ac:dyDescent="0.3">
      <c r="B536" s="73"/>
      <c r="C536" s="73"/>
      <c r="D536" s="73"/>
      <c r="E536" s="73"/>
    </row>
    <row r="537" spans="2:5" ht="18.75" x14ac:dyDescent="0.3">
      <c r="B537" s="73"/>
      <c r="C537" s="73"/>
      <c r="D537" s="73"/>
      <c r="E537" s="73"/>
    </row>
    <row r="538" spans="2:5" ht="18.75" x14ac:dyDescent="0.3">
      <c r="B538" s="73"/>
      <c r="C538" s="73"/>
      <c r="D538" s="73"/>
      <c r="E538" s="73"/>
    </row>
    <row r="539" spans="2:5" ht="18.75" x14ac:dyDescent="0.3">
      <c r="B539" s="73"/>
      <c r="C539" s="73"/>
      <c r="D539" s="73"/>
      <c r="E539" s="73"/>
    </row>
    <row r="540" spans="2:5" ht="18.75" x14ac:dyDescent="0.3">
      <c r="B540" s="73"/>
      <c r="C540" s="73"/>
      <c r="D540" s="73"/>
      <c r="E540" s="73"/>
    </row>
    <row r="541" spans="2:5" ht="18.75" x14ac:dyDescent="0.3">
      <c r="B541" s="73"/>
      <c r="C541" s="73"/>
      <c r="D541" s="73"/>
      <c r="E541" s="73"/>
    </row>
    <row r="542" spans="2:5" ht="18.75" x14ac:dyDescent="0.3">
      <c r="B542" s="73"/>
      <c r="C542" s="73"/>
      <c r="D542" s="73"/>
      <c r="E542" s="73"/>
    </row>
    <row r="543" spans="2:5" ht="18.75" x14ac:dyDescent="0.3">
      <c r="B543" s="73"/>
      <c r="C543" s="73"/>
      <c r="D543" s="73"/>
      <c r="E543" s="73"/>
    </row>
    <row r="544" spans="2:5" ht="18.75" x14ac:dyDescent="0.3">
      <c r="B544" s="73"/>
      <c r="C544" s="73"/>
      <c r="D544" s="73"/>
      <c r="E544" s="73"/>
    </row>
    <row r="545" spans="2:5" ht="18.75" x14ac:dyDescent="0.3">
      <c r="B545" s="73"/>
      <c r="C545" s="73"/>
      <c r="D545" s="73"/>
      <c r="E545" s="73"/>
    </row>
    <row r="546" spans="2:5" ht="18.75" x14ac:dyDescent="0.3">
      <c r="B546" s="73"/>
      <c r="C546" s="73"/>
      <c r="D546" s="73"/>
      <c r="E546" s="73"/>
    </row>
    <row r="547" spans="2:5" ht="18.75" x14ac:dyDescent="0.3">
      <c r="B547" s="73"/>
      <c r="C547" s="73"/>
      <c r="D547" s="73"/>
      <c r="E547" s="73"/>
    </row>
    <row r="548" spans="2:5" ht="18.75" x14ac:dyDescent="0.3">
      <c r="B548" s="73"/>
      <c r="C548" s="73"/>
      <c r="D548" s="73"/>
      <c r="E548" s="73"/>
    </row>
    <row r="549" spans="2:5" ht="18.75" x14ac:dyDescent="0.3">
      <c r="B549" s="73"/>
      <c r="C549" s="73"/>
      <c r="D549" s="73"/>
      <c r="E549" s="73"/>
    </row>
    <row r="550" spans="2:5" ht="18.75" x14ac:dyDescent="0.3">
      <c r="B550" s="73"/>
      <c r="C550" s="73"/>
      <c r="D550" s="73"/>
      <c r="E550" s="73"/>
    </row>
    <row r="551" spans="2:5" ht="18.75" x14ac:dyDescent="0.3">
      <c r="B551" s="73"/>
      <c r="C551" s="73"/>
      <c r="D551" s="73"/>
      <c r="E551" s="73"/>
    </row>
    <row r="552" spans="2:5" ht="18.75" x14ac:dyDescent="0.3">
      <c r="B552" s="73"/>
      <c r="C552" s="73"/>
      <c r="D552" s="73"/>
      <c r="E552" s="73"/>
    </row>
    <row r="553" spans="2:5" ht="18.75" x14ac:dyDescent="0.3">
      <c r="B553" s="73"/>
      <c r="C553" s="73"/>
      <c r="D553" s="73"/>
      <c r="E553" s="73"/>
    </row>
    <row r="554" spans="2:5" ht="18.75" x14ac:dyDescent="0.3">
      <c r="B554" s="73"/>
      <c r="C554" s="73"/>
      <c r="D554" s="73"/>
      <c r="E554" s="73"/>
    </row>
    <row r="555" spans="2:5" ht="18.75" x14ac:dyDescent="0.3">
      <c r="B555" s="73"/>
      <c r="C555" s="73"/>
      <c r="D555" s="73"/>
      <c r="E555" s="73"/>
    </row>
    <row r="556" spans="2:5" ht="18.75" x14ac:dyDescent="0.3">
      <c r="B556" s="73"/>
      <c r="C556" s="73"/>
      <c r="D556" s="73"/>
      <c r="E556" s="73"/>
    </row>
    <row r="557" spans="2:5" ht="18.75" x14ac:dyDescent="0.3">
      <c r="B557" s="73"/>
      <c r="C557" s="73"/>
      <c r="D557" s="73"/>
      <c r="E557" s="73"/>
    </row>
    <row r="558" spans="2:5" ht="18.75" x14ac:dyDescent="0.3">
      <c r="B558" s="73"/>
      <c r="C558" s="73"/>
      <c r="D558" s="73"/>
      <c r="E558" s="73"/>
    </row>
    <row r="559" spans="2:5" ht="18.75" x14ac:dyDescent="0.3">
      <c r="B559" s="73"/>
      <c r="C559" s="73"/>
      <c r="D559" s="73"/>
      <c r="E559" s="73"/>
    </row>
    <row r="560" spans="2:5" ht="18.75" x14ac:dyDescent="0.3">
      <c r="B560" s="73"/>
      <c r="C560" s="73"/>
      <c r="D560" s="73"/>
      <c r="E560" s="73"/>
    </row>
    <row r="561" spans="2:5" ht="18.75" x14ac:dyDescent="0.3">
      <c r="B561" s="73"/>
      <c r="C561" s="73"/>
      <c r="D561" s="73"/>
      <c r="E561" s="73"/>
    </row>
    <row r="562" spans="2:5" ht="18.75" x14ac:dyDescent="0.3">
      <c r="B562" s="73"/>
      <c r="C562" s="73"/>
      <c r="D562" s="73"/>
      <c r="E562" s="73"/>
    </row>
    <row r="563" spans="2:5" ht="18.75" x14ac:dyDescent="0.3">
      <c r="B563" s="73"/>
      <c r="C563" s="73"/>
      <c r="D563" s="73"/>
      <c r="E563" s="73"/>
    </row>
    <row r="564" spans="2:5" ht="18.75" x14ac:dyDescent="0.3">
      <c r="B564" s="73"/>
      <c r="C564" s="73"/>
      <c r="D564" s="73"/>
      <c r="E564" s="73"/>
    </row>
    <row r="565" spans="2:5" ht="18.75" x14ac:dyDescent="0.3">
      <c r="B565" s="73"/>
      <c r="C565" s="73"/>
      <c r="D565" s="73"/>
      <c r="E565" s="73"/>
    </row>
    <row r="566" spans="2:5" ht="18.75" x14ac:dyDescent="0.3">
      <c r="B566" s="73"/>
      <c r="C566" s="73"/>
      <c r="D566" s="73"/>
      <c r="E566" s="73"/>
    </row>
    <row r="567" spans="2:5" ht="18.75" x14ac:dyDescent="0.3">
      <c r="B567" s="73"/>
      <c r="C567" s="73"/>
      <c r="D567" s="73"/>
      <c r="E567" s="73"/>
    </row>
    <row r="568" spans="2:5" ht="18.75" x14ac:dyDescent="0.3">
      <c r="B568" s="73"/>
      <c r="C568" s="73"/>
      <c r="D568" s="73"/>
      <c r="E568" s="73"/>
    </row>
    <row r="569" spans="2:5" ht="18.75" x14ac:dyDescent="0.3">
      <c r="B569" s="73"/>
      <c r="C569" s="73"/>
      <c r="D569" s="73"/>
      <c r="E569" s="73"/>
    </row>
    <row r="570" spans="2:5" ht="18.75" x14ac:dyDescent="0.3">
      <c r="B570" s="73"/>
      <c r="C570" s="73"/>
      <c r="D570" s="73"/>
      <c r="E570" s="73"/>
    </row>
    <row r="571" spans="2:5" ht="18.75" x14ac:dyDescent="0.3">
      <c r="B571" s="73"/>
      <c r="C571" s="73"/>
      <c r="D571" s="73"/>
      <c r="E571" s="73"/>
    </row>
    <row r="572" spans="2:5" ht="18.75" x14ac:dyDescent="0.3">
      <c r="B572" s="73"/>
      <c r="C572" s="73"/>
      <c r="D572" s="73"/>
      <c r="E572" s="73"/>
    </row>
    <row r="573" spans="2:5" ht="18.75" x14ac:dyDescent="0.3">
      <c r="B573" s="73"/>
      <c r="C573" s="73"/>
      <c r="D573" s="73"/>
      <c r="E573" s="73"/>
    </row>
    <row r="574" spans="2:5" ht="18.75" x14ac:dyDescent="0.3">
      <c r="B574" s="73"/>
      <c r="C574" s="73"/>
      <c r="D574" s="73"/>
      <c r="E574" s="73"/>
    </row>
    <row r="575" spans="2:5" ht="18.75" x14ac:dyDescent="0.3">
      <c r="B575" s="73"/>
      <c r="C575" s="73"/>
      <c r="D575" s="73"/>
      <c r="E575" s="73"/>
    </row>
    <row r="576" spans="2:5" ht="18.75" x14ac:dyDescent="0.3">
      <c r="B576" s="73"/>
      <c r="C576" s="73"/>
      <c r="D576" s="73"/>
      <c r="E576" s="73"/>
    </row>
    <row r="577" spans="2:5" ht="18.75" x14ac:dyDescent="0.3">
      <c r="B577" s="73"/>
      <c r="C577" s="73"/>
      <c r="D577" s="73"/>
      <c r="E577" s="73"/>
    </row>
    <row r="578" spans="2:5" ht="18.75" x14ac:dyDescent="0.3">
      <c r="B578" s="73"/>
      <c r="C578" s="73"/>
      <c r="D578" s="73"/>
      <c r="E578" s="73"/>
    </row>
    <row r="579" spans="2:5" ht="18.75" x14ac:dyDescent="0.3">
      <c r="B579" s="73"/>
      <c r="C579" s="73"/>
      <c r="D579" s="73"/>
      <c r="E579" s="73"/>
    </row>
    <row r="580" spans="2:5" ht="18.75" x14ac:dyDescent="0.3">
      <c r="B580" s="73"/>
      <c r="C580" s="73"/>
      <c r="D580" s="73"/>
      <c r="E580" s="73"/>
    </row>
    <row r="581" spans="2:5" ht="18.75" x14ac:dyDescent="0.3">
      <c r="B581" s="73"/>
      <c r="C581" s="73"/>
      <c r="D581" s="73"/>
      <c r="E581" s="73"/>
    </row>
    <row r="582" spans="2:5" ht="18.75" x14ac:dyDescent="0.3">
      <c r="B582" s="73"/>
      <c r="C582" s="73"/>
      <c r="D582" s="73"/>
      <c r="E582" s="73"/>
    </row>
    <row r="583" spans="2:5" ht="18.75" x14ac:dyDescent="0.3">
      <c r="B583" s="73"/>
      <c r="C583" s="73"/>
      <c r="D583" s="73"/>
      <c r="E583" s="73"/>
    </row>
    <row r="584" spans="2:5" ht="18.75" x14ac:dyDescent="0.3">
      <c r="B584" s="73"/>
      <c r="C584" s="73"/>
      <c r="D584" s="73"/>
      <c r="E584" s="73"/>
    </row>
    <row r="585" spans="2:5" ht="18.75" x14ac:dyDescent="0.3">
      <c r="B585" s="73"/>
      <c r="C585" s="73"/>
      <c r="D585" s="73"/>
      <c r="E585" s="73"/>
    </row>
    <row r="586" spans="2:5" ht="18.75" x14ac:dyDescent="0.3">
      <c r="B586" s="73"/>
      <c r="C586" s="73"/>
      <c r="D586" s="73"/>
      <c r="E586" s="73"/>
    </row>
    <row r="587" spans="2:5" ht="18.75" x14ac:dyDescent="0.3">
      <c r="B587" s="73"/>
      <c r="C587" s="73"/>
      <c r="D587" s="73"/>
      <c r="E587" s="73"/>
    </row>
    <row r="588" spans="2:5" ht="18.75" x14ac:dyDescent="0.3">
      <c r="B588" s="73"/>
      <c r="C588" s="73"/>
      <c r="D588" s="73"/>
      <c r="E588" s="73"/>
    </row>
    <row r="589" spans="2:5" ht="18.75" x14ac:dyDescent="0.3">
      <c r="B589" s="73"/>
      <c r="C589" s="73"/>
      <c r="D589" s="73"/>
      <c r="E589" s="73"/>
    </row>
    <row r="590" spans="2:5" ht="18.75" x14ac:dyDescent="0.3">
      <c r="B590" s="73"/>
      <c r="C590" s="73"/>
      <c r="D590" s="73"/>
      <c r="E590" s="73"/>
    </row>
    <row r="591" spans="2:5" ht="18.75" x14ac:dyDescent="0.3">
      <c r="B591" s="73"/>
      <c r="C591" s="73"/>
      <c r="D591" s="73"/>
      <c r="E591" s="73"/>
    </row>
    <row r="592" spans="2:5" ht="18.75" x14ac:dyDescent="0.3">
      <c r="B592" s="73"/>
      <c r="C592" s="73"/>
      <c r="D592" s="73"/>
      <c r="E592" s="73"/>
    </row>
    <row r="593" spans="2:5" ht="18.75" x14ac:dyDescent="0.3">
      <c r="B593" s="73"/>
      <c r="C593" s="73"/>
      <c r="D593" s="73"/>
      <c r="E593" s="73"/>
    </row>
    <row r="594" spans="2:5" ht="18.75" x14ac:dyDescent="0.3">
      <c r="B594" s="73"/>
      <c r="C594" s="73"/>
      <c r="D594" s="73"/>
      <c r="E594" s="73"/>
    </row>
    <row r="595" spans="2:5" ht="18.75" x14ac:dyDescent="0.3">
      <c r="B595" s="73"/>
      <c r="C595" s="73"/>
      <c r="D595" s="73"/>
      <c r="E595" s="73"/>
    </row>
    <row r="596" spans="2:5" ht="18.75" x14ac:dyDescent="0.3">
      <c r="B596" s="73"/>
      <c r="C596" s="73"/>
      <c r="D596" s="73"/>
      <c r="E596" s="73"/>
    </row>
    <row r="597" spans="2:5" ht="18.75" x14ac:dyDescent="0.3">
      <c r="B597" s="73"/>
      <c r="C597" s="73"/>
      <c r="D597" s="73"/>
      <c r="E597" s="73"/>
    </row>
    <row r="598" spans="2:5" ht="18.75" x14ac:dyDescent="0.3">
      <c r="B598" s="73"/>
      <c r="C598" s="73"/>
      <c r="D598" s="73"/>
      <c r="E598" s="73"/>
    </row>
    <row r="599" spans="2:5" ht="18.75" x14ac:dyDescent="0.3">
      <c r="B599" s="73"/>
      <c r="C599" s="73"/>
      <c r="D599" s="73"/>
      <c r="E599" s="73"/>
    </row>
    <row r="600" spans="2:5" ht="18.75" x14ac:dyDescent="0.3">
      <c r="B600" s="73"/>
      <c r="C600" s="73"/>
      <c r="D600" s="73"/>
      <c r="E600" s="73"/>
    </row>
    <row r="601" spans="2:5" ht="18.75" x14ac:dyDescent="0.3">
      <c r="B601" s="73"/>
      <c r="C601" s="73"/>
      <c r="D601" s="73"/>
      <c r="E601" s="73"/>
    </row>
    <row r="602" spans="2:5" ht="18.75" x14ac:dyDescent="0.3">
      <c r="B602" s="73"/>
      <c r="C602" s="73"/>
      <c r="D602" s="73"/>
      <c r="E602" s="73"/>
    </row>
    <row r="603" spans="2:5" ht="18.75" x14ac:dyDescent="0.3">
      <c r="B603" s="73"/>
      <c r="C603" s="73"/>
      <c r="D603" s="73"/>
      <c r="E603" s="73"/>
    </row>
    <row r="604" spans="2:5" ht="18.75" x14ac:dyDescent="0.3">
      <c r="B604" s="73"/>
      <c r="C604" s="73"/>
      <c r="D604" s="73"/>
      <c r="E604" s="73"/>
    </row>
    <row r="605" spans="2:5" ht="18.75" x14ac:dyDescent="0.3">
      <c r="B605" s="73"/>
      <c r="C605" s="73"/>
      <c r="D605" s="73"/>
      <c r="E605" s="73"/>
    </row>
    <row r="606" spans="2:5" ht="18.75" x14ac:dyDescent="0.3">
      <c r="B606" s="73"/>
      <c r="C606" s="73"/>
      <c r="D606" s="73"/>
      <c r="E606" s="73"/>
    </row>
    <row r="607" spans="2:5" ht="18.75" x14ac:dyDescent="0.3">
      <c r="B607" s="73"/>
      <c r="C607" s="73"/>
      <c r="D607" s="73"/>
      <c r="E607" s="73"/>
    </row>
    <row r="608" spans="2:5" ht="18.75" x14ac:dyDescent="0.3">
      <c r="B608" s="73"/>
      <c r="C608" s="73"/>
      <c r="D608" s="73"/>
      <c r="E608" s="73"/>
    </row>
    <row r="609" spans="2:5" ht="18.75" x14ac:dyDescent="0.3">
      <c r="B609" s="73"/>
      <c r="C609" s="73"/>
      <c r="D609" s="73"/>
      <c r="E609" s="73"/>
    </row>
    <row r="610" spans="2:5" ht="18.75" x14ac:dyDescent="0.3">
      <c r="B610" s="73"/>
      <c r="C610" s="73"/>
      <c r="D610" s="73"/>
      <c r="E610" s="73"/>
    </row>
    <row r="611" spans="2:5" ht="18.75" x14ac:dyDescent="0.3">
      <c r="B611" s="73"/>
      <c r="C611" s="73"/>
      <c r="D611" s="73"/>
      <c r="E611" s="73"/>
    </row>
    <row r="612" spans="2:5" ht="18.75" x14ac:dyDescent="0.3">
      <c r="B612" s="73"/>
      <c r="C612" s="73"/>
      <c r="D612" s="73"/>
      <c r="E612" s="73"/>
    </row>
    <row r="613" spans="2:5" ht="18.75" x14ac:dyDescent="0.3">
      <c r="B613" s="73"/>
      <c r="C613" s="73"/>
      <c r="D613" s="73"/>
      <c r="E613" s="73"/>
    </row>
    <row r="614" spans="2:5" ht="18.75" x14ac:dyDescent="0.3">
      <c r="B614" s="73"/>
      <c r="C614" s="73"/>
      <c r="D614" s="73"/>
      <c r="E614" s="73"/>
    </row>
    <row r="615" spans="2:5" ht="18.75" x14ac:dyDescent="0.3">
      <c r="B615" s="73"/>
      <c r="C615" s="73"/>
      <c r="D615" s="73"/>
      <c r="E615" s="73"/>
    </row>
    <row r="616" spans="2:5" ht="18.75" x14ac:dyDescent="0.3">
      <c r="B616" s="73"/>
      <c r="C616" s="73"/>
      <c r="D616" s="73"/>
      <c r="E616" s="73"/>
    </row>
    <row r="617" spans="2:5" ht="18.75" x14ac:dyDescent="0.3">
      <c r="B617" s="73"/>
      <c r="C617" s="73"/>
      <c r="D617" s="73"/>
      <c r="E617" s="73"/>
    </row>
    <row r="618" spans="2:5" ht="18.75" x14ac:dyDescent="0.3">
      <c r="B618" s="73"/>
      <c r="C618" s="73"/>
      <c r="D618" s="73"/>
      <c r="E618" s="73"/>
    </row>
    <row r="619" spans="2:5" ht="18.75" x14ac:dyDescent="0.3">
      <c r="B619" s="73"/>
      <c r="C619" s="73"/>
      <c r="D619" s="73"/>
      <c r="E619" s="73"/>
    </row>
    <row r="620" spans="2:5" ht="18.75" x14ac:dyDescent="0.3">
      <c r="B620" s="73"/>
      <c r="C620" s="73"/>
      <c r="D620" s="73"/>
      <c r="E620" s="73"/>
    </row>
    <row r="621" spans="2:5" ht="18.75" x14ac:dyDescent="0.3">
      <c r="B621" s="73"/>
      <c r="C621" s="73"/>
      <c r="D621" s="73"/>
      <c r="E621" s="73"/>
    </row>
    <row r="622" spans="2:5" ht="18.75" x14ac:dyDescent="0.3">
      <c r="B622" s="73"/>
      <c r="C622" s="73"/>
      <c r="D622" s="73"/>
      <c r="E622" s="73"/>
    </row>
    <row r="623" spans="2:5" ht="18.75" x14ac:dyDescent="0.3">
      <c r="B623" s="73"/>
      <c r="C623" s="73"/>
      <c r="D623" s="73"/>
      <c r="E623" s="73"/>
    </row>
    <row r="624" spans="2:5" ht="18.75" x14ac:dyDescent="0.3">
      <c r="B624" s="73"/>
      <c r="C624" s="73"/>
      <c r="D624" s="73"/>
      <c r="E624" s="73"/>
    </row>
    <row r="625" spans="2:5" ht="18.75" x14ac:dyDescent="0.3">
      <c r="B625" s="73"/>
      <c r="C625" s="73"/>
      <c r="D625" s="73"/>
      <c r="E625" s="73"/>
    </row>
    <row r="626" spans="2:5" ht="18.75" x14ac:dyDescent="0.3">
      <c r="B626" s="73"/>
      <c r="C626" s="73"/>
      <c r="D626" s="73"/>
      <c r="E626" s="73"/>
    </row>
    <row r="627" spans="2:5" ht="18.75" x14ac:dyDescent="0.3">
      <c r="B627" s="73"/>
      <c r="C627" s="73"/>
      <c r="D627" s="73"/>
      <c r="E627" s="73"/>
    </row>
    <row r="628" spans="2:5" ht="18.75" x14ac:dyDescent="0.3">
      <c r="B628" s="73"/>
      <c r="C628" s="73"/>
      <c r="D628" s="73"/>
      <c r="E628" s="73"/>
    </row>
    <row r="629" spans="2:5" ht="18.75" x14ac:dyDescent="0.3">
      <c r="B629" s="73"/>
      <c r="C629" s="73"/>
      <c r="D629" s="73"/>
      <c r="E629" s="73"/>
    </row>
    <row r="630" spans="2:5" ht="18.75" x14ac:dyDescent="0.3">
      <c r="B630" s="73"/>
      <c r="C630" s="73"/>
      <c r="D630" s="73"/>
      <c r="E630" s="73"/>
    </row>
    <row r="631" spans="2:5" ht="18.75" x14ac:dyDescent="0.3">
      <c r="B631" s="73"/>
      <c r="C631" s="73"/>
      <c r="D631" s="73"/>
      <c r="E631" s="73"/>
    </row>
    <row r="632" spans="2:5" ht="18.75" x14ac:dyDescent="0.3">
      <c r="B632" s="73"/>
      <c r="C632" s="73"/>
      <c r="D632" s="73"/>
      <c r="E632" s="73"/>
    </row>
    <row r="633" spans="2:5" ht="18.75" x14ac:dyDescent="0.3">
      <c r="B633" s="73"/>
      <c r="C633" s="73"/>
      <c r="D633" s="73"/>
      <c r="E633" s="73"/>
    </row>
    <row r="634" spans="2:5" ht="18.75" x14ac:dyDescent="0.3">
      <c r="B634" s="73"/>
      <c r="C634" s="73"/>
      <c r="D634" s="73"/>
      <c r="E634" s="73"/>
    </row>
    <row r="635" spans="2:5" ht="18.75" x14ac:dyDescent="0.3">
      <c r="B635" s="73"/>
      <c r="C635" s="73"/>
      <c r="D635" s="73"/>
      <c r="E635" s="73"/>
    </row>
    <row r="636" spans="2:5" ht="18.75" x14ac:dyDescent="0.3">
      <c r="B636" s="73"/>
      <c r="C636" s="73"/>
      <c r="D636" s="73"/>
      <c r="E636" s="73"/>
    </row>
    <row r="637" spans="2:5" ht="18.75" x14ac:dyDescent="0.3">
      <c r="B637" s="73"/>
      <c r="C637" s="73"/>
      <c r="D637" s="73"/>
      <c r="E637" s="73"/>
    </row>
    <row r="638" spans="2:5" ht="18.75" x14ac:dyDescent="0.3">
      <c r="B638" s="73"/>
      <c r="C638" s="73"/>
      <c r="D638" s="73"/>
      <c r="E638" s="73"/>
    </row>
    <row r="639" spans="2:5" ht="18.75" x14ac:dyDescent="0.3">
      <c r="B639" s="73"/>
      <c r="C639" s="73"/>
      <c r="D639" s="73"/>
      <c r="E639" s="73"/>
    </row>
    <row r="640" spans="2:5" ht="18.75" x14ac:dyDescent="0.3">
      <c r="B640" s="73"/>
      <c r="C640" s="73"/>
      <c r="D640" s="73"/>
      <c r="E640" s="73"/>
    </row>
    <row r="641" spans="2:5" ht="18.75" x14ac:dyDescent="0.3">
      <c r="B641" s="73"/>
      <c r="C641" s="73"/>
      <c r="D641" s="73"/>
      <c r="E641" s="73"/>
    </row>
    <row r="642" spans="2:5" ht="18.75" x14ac:dyDescent="0.3">
      <c r="B642" s="73"/>
      <c r="C642" s="73"/>
      <c r="D642" s="73"/>
      <c r="E642" s="73"/>
    </row>
    <row r="643" spans="2:5" ht="18.75" x14ac:dyDescent="0.3">
      <c r="B643" s="73"/>
      <c r="C643" s="73"/>
      <c r="D643" s="73"/>
      <c r="E643" s="73"/>
    </row>
    <row r="644" spans="2:5" ht="18.75" x14ac:dyDescent="0.3">
      <c r="B644" s="73"/>
      <c r="C644" s="73"/>
      <c r="D644" s="73"/>
      <c r="E644" s="73"/>
    </row>
    <row r="645" spans="2:5" ht="18.75" x14ac:dyDescent="0.3">
      <c r="B645" s="73"/>
      <c r="C645" s="73"/>
      <c r="D645" s="73"/>
      <c r="E645" s="73"/>
    </row>
    <row r="646" spans="2:5" ht="18.75" x14ac:dyDescent="0.3">
      <c r="B646" s="73"/>
      <c r="C646" s="73"/>
      <c r="D646" s="73"/>
      <c r="E646" s="73"/>
    </row>
    <row r="647" spans="2:5" ht="18.75" x14ac:dyDescent="0.3">
      <c r="B647" s="73"/>
      <c r="C647" s="73"/>
      <c r="D647" s="73"/>
      <c r="E647" s="73"/>
    </row>
    <row r="648" spans="2:5" ht="18.75" x14ac:dyDescent="0.3">
      <c r="B648" s="73"/>
      <c r="C648" s="73"/>
      <c r="D648" s="73"/>
      <c r="E648" s="73"/>
    </row>
    <row r="649" spans="2:5" ht="18.75" x14ac:dyDescent="0.3">
      <c r="B649" s="73"/>
      <c r="C649" s="73"/>
      <c r="D649" s="73"/>
      <c r="E649" s="73"/>
    </row>
    <row r="650" spans="2:5" ht="18.75" x14ac:dyDescent="0.3">
      <c r="B650" s="73"/>
      <c r="C650" s="73"/>
      <c r="D650" s="73"/>
      <c r="E650" s="73"/>
    </row>
    <row r="651" spans="2:5" ht="18.75" x14ac:dyDescent="0.3">
      <c r="B651" s="73"/>
      <c r="C651" s="73"/>
      <c r="D651" s="73"/>
      <c r="E651" s="73"/>
    </row>
    <row r="652" spans="2:5" ht="18.75" x14ac:dyDescent="0.3">
      <c r="B652" s="73"/>
      <c r="C652" s="73"/>
      <c r="D652" s="73"/>
      <c r="E652" s="73"/>
    </row>
    <row r="653" spans="2:5" ht="18.75" x14ac:dyDescent="0.3">
      <c r="B653" s="73"/>
      <c r="C653" s="73"/>
      <c r="D653" s="73"/>
      <c r="E653" s="73"/>
    </row>
    <row r="654" spans="2:5" ht="18.75" x14ac:dyDescent="0.3">
      <c r="B654" s="73"/>
      <c r="C654" s="73"/>
      <c r="D654" s="73"/>
      <c r="E654" s="73"/>
    </row>
    <row r="655" spans="2:5" ht="18.75" x14ac:dyDescent="0.3">
      <c r="B655" s="73"/>
      <c r="C655" s="73"/>
      <c r="D655" s="73"/>
      <c r="E655" s="73"/>
    </row>
    <row r="656" spans="2:5" ht="18.75" x14ac:dyDescent="0.3">
      <c r="B656" s="73"/>
      <c r="C656" s="73"/>
      <c r="D656" s="73"/>
      <c r="E656" s="73"/>
    </row>
    <row r="657" spans="2:5" ht="18.75" x14ac:dyDescent="0.3">
      <c r="B657" s="73"/>
      <c r="C657" s="73"/>
      <c r="D657" s="73"/>
      <c r="E657" s="73"/>
    </row>
    <row r="658" spans="2:5" ht="18.75" x14ac:dyDescent="0.3">
      <c r="B658" s="73"/>
      <c r="C658" s="73"/>
      <c r="D658" s="73"/>
      <c r="E658" s="73"/>
    </row>
    <row r="659" spans="2:5" ht="18.75" x14ac:dyDescent="0.3">
      <c r="B659" s="73"/>
      <c r="C659" s="73"/>
      <c r="D659" s="73"/>
      <c r="E659" s="73"/>
    </row>
    <row r="660" spans="2:5" ht="18.75" x14ac:dyDescent="0.3">
      <c r="B660" s="73"/>
      <c r="C660" s="73"/>
      <c r="D660" s="73"/>
      <c r="E660" s="73"/>
    </row>
    <row r="661" spans="2:5" ht="18.75" x14ac:dyDescent="0.3">
      <c r="B661" s="73"/>
      <c r="C661" s="73"/>
      <c r="D661" s="73"/>
      <c r="E661" s="73"/>
    </row>
    <row r="662" spans="2:5" ht="18.75" x14ac:dyDescent="0.3">
      <c r="B662" s="73"/>
      <c r="C662" s="73"/>
      <c r="D662" s="73"/>
      <c r="E662" s="73"/>
    </row>
    <row r="663" spans="2:5" ht="18.75" x14ac:dyDescent="0.3">
      <c r="B663" s="73"/>
      <c r="C663" s="73"/>
      <c r="D663" s="73"/>
      <c r="E663" s="73"/>
    </row>
    <row r="664" spans="2:5" ht="18.75" x14ac:dyDescent="0.3">
      <c r="B664" s="73"/>
      <c r="C664" s="73"/>
      <c r="D664" s="73"/>
      <c r="E664" s="73"/>
    </row>
    <row r="665" spans="2:5" ht="18.75" x14ac:dyDescent="0.3">
      <c r="B665" s="73"/>
      <c r="C665" s="73"/>
      <c r="D665" s="73"/>
      <c r="E665" s="73"/>
    </row>
    <row r="666" spans="2:5" ht="18.75" x14ac:dyDescent="0.3">
      <c r="B666" s="73"/>
      <c r="C666" s="73"/>
      <c r="D666" s="73"/>
      <c r="E666" s="73"/>
    </row>
    <row r="667" spans="2:5" ht="18.75" x14ac:dyDescent="0.3">
      <c r="B667" s="73"/>
      <c r="C667" s="73"/>
      <c r="D667" s="73"/>
      <c r="E667" s="73"/>
    </row>
    <row r="668" spans="2:5" ht="18.75" x14ac:dyDescent="0.3">
      <c r="B668" s="73"/>
      <c r="C668" s="73"/>
      <c r="D668" s="73"/>
      <c r="E668" s="73"/>
    </row>
    <row r="669" spans="2:5" ht="18.75" x14ac:dyDescent="0.3">
      <c r="B669" s="73"/>
      <c r="C669" s="73"/>
      <c r="D669" s="73"/>
      <c r="E669" s="73"/>
    </row>
    <row r="670" spans="2:5" ht="18.75" x14ac:dyDescent="0.3">
      <c r="B670" s="73"/>
      <c r="C670" s="73"/>
      <c r="D670" s="73"/>
      <c r="E670" s="73"/>
    </row>
    <row r="671" spans="2:5" ht="18.75" x14ac:dyDescent="0.3">
      <c r="B671" s="73"/>
      <c r="C671" s="73"/>
      <c r="D671" s="73"/>
      <c r="E671" s="73"/>
    </row>
    <row r="672" spans="2:5" ht="18.75" x14ac:dyDescent="0.3">
      <c r="B672" s="73"/>
      <c r="C672" s="73"/>
      <c r="D672" s="73"/>
      <c r="E672" s="73"/>
    </row>
    <row r="673" spans="2:5" ht="18.75" x14ac:dyDescent="0.3">
      <c r="B673" s="73"/>
      <c r="C673" s="73"/>
      <c r="D673" s="73"/>
      <c r="E673" s="73"/>
    </row>
    <row r="674" spans="2:5" ht="18.75" x14ac:dyDescent="0.3">
      <c r="B674" s="73"/>
      <c r="C674" s="73"/>
      <c r="D674" s="73"/>
      <c r="E674" s="73"/>
    </row>
    <row r="675" spans="2:5" ht="18.75" x14ac:dyDescent="0.3">
      <c r="B675" s="73"/>
      <c r="C675" s="73"/>
      <c r="D675" s="73"/>
      <c r="E675" s="73"/>
    </row>
    <row r="676" spans="2:5" ht="18.75" x14ac:dyDescent="0.3">
      <c r="B676" s="73"/>
      <c r="C676" s="73"/>
      <c r="D676" s="73"/>
      <c r="E676" s="73"/>
    </row>
    <row r="677" spans="2:5" ht="18.75" x14ac:dyDescent="0.3">
      <c r="B677" s="73"/>
      <c r="C677" s="73"/>
      <c r="D677" s="73"/>
      <c r="E677" s="73"/>
    </row>
    <row r="678" spans="2:5" ht="18.75" x14ac:dyDescent="0.3">
      <c r="B678" s="73"/>
      <c r="C678" s="73"/>
      <c r="D678" s="73"/>
      <c r="E678" s="73"/>
    </row>
    <row r="679" spans="2:5" ht="18.75" x14ac:dyDescent="0.3">
      <c r="B679" s="73"/>
      <c r="C679" s="73"/>
      <c r="D679" s="73"/>
      <c r="E679" s="73"/>
    </row>
    <row r="680" spans="2:5" ht="18.75" x14ac:dyDescent="0.3">
      <c r="B680" s="73"/>
      <c r="C680" s="73"/>
      <c r="D680" s="73"/>
      <c r="E680" s="73"/>
    </row>
    <row r="681" spans="2:5" ht="18.75" x14ac:dyDescent="0.3">
      <c r="B681" s="73"/>
      <c r="C681" s="73"/>
      <c r="D681" s="73"/>
      <c r="E681" s="73"/>
    </row>
    <row r="682" spans="2:5" ht="18.75" x14ac:dyDescent="0.3">
      <c r="B682" s="73"/>
      <c r="C682" s="73"/>
      <c r="D682" s="73"/>
      <c r="E682" s="73"/>
    </row>
    <row r="683" spans="2:5" ht="18.75" x14ac:dyDescent="0.3">
      <c r="B683" s="73"/>
      <c r="C683" s="73"/>
      <c r="D683" s="73"/>
      <c r="E683" s="73"/>
    </row>
    <row r="684" spans="2:5" ht="18.75" x14ac:dyDescent="0.3">
      <c r="B684" s="73"/>
      <c r="C684" s="73"/>
      <c r="D684" s="73"/>
      <c r="E684" s="73"/>
    </row>
    <row r="685" spans="2:5" ht="18.75" x14ac:dyDescent="0.3">
      <c r="B685" s="73"/>
      <c r="C685" s="73"/>
      <c r="D685" s="73"/>
      <c r="E685" s="73"/>
    </row>
    <row r="686" spans="2:5" ht="18.75" x14ac:dyDescent="0.3">
      <c r="B686" s="73"/>
      <c r="C686" s="73"/>
      <c r="D686" s="73"/>
      <c r="E686" s="73"/>
    </row>
    <row r="687" spans="2:5" ht="18.75" x14ac:dyDescent="0.3">
      <c r="B687" s="73"/>
      <c r="C687" s="73"/>
      <c r="D687" s="73"/>
      <c r="E687" s="73"/>
    </row>
    <row r="688" spans="2:5" ht="18.75" x14ac:dyDescent="0.3">
      <c r="B688" s="73"/>
      <c r="C688" s="73"/>
      <c r="D688" s="73"/>
      <c r="E688" s="73"/>
    </row>
    <row r="689" spans="2:5" ht="18.75" x14ac:dyDescent="0.3">
      <c r="B689" s="73"/>
      <c r="C689" s="73"/>
      <c r="D689" s="73"/>
      <c r="E689" s="73"/>
    </row>
    <row r="690" spans="2:5" ht="18.75" x14ac:dyDescent="0.3">
      <c r="B690" s="73"/>
      <c r="C690" s="73"/>
      <c r="D690" s="73"/>
      <c r="E690" s="73"/>
    </row>
    <row r="691" spans="2:5" ht="18.75" x14ac:dyDescent="0.3">
      <c r="B691" s="73"/>
      <c r="C691" s="73"/>
      <c r="D691" s="73"/>
      <c r="E691" s="73"/>
    </row>
    <row r="692" spans="2:5" ht="18.75" x14ac:dyDescent="0.3">
      <c r="B692" s="73"/>
      <c r="C692" s="73"/>
      <c r="D692" s="73"/>
      <c r="E692" s="73"/>
    </row>
    <row r="693" spans="2:5" ht="18.75" x14ac:dyDescent="0.3">
      <c r="B693" s="73"/>
      <c r="C693" s="73"/>
      <c r="D693" s="73"/>
      <c r="E693" s="73"/>
    </row>
    <row r="694" spans="2:5" ht="18.75" x14ac:dyDescent="0.3">
      <c r="B694" s="73"/>
      <c r="C694" s="73"/>
      <c r="D694" s="73"/>
      <c r="E694" s="73"/>
    </row>
    <row r="695" spans="2:5" ht="18.75" x14ac:dyDescent="0.3">
      <c r="B695" s="73"/>
      <c r="C695" s="73"/>
      <c r="D695" s="73"/>
      <c r="E695" s="73"/>
    </row>
    <row r="696" spans="2:5" ht="18.75" x14ac:dyDescent="0.3">
      <c r="B696" s="73"/>
      <c r="C696" s="73"/>
      <c r="D696" s="73"/>
      <c r="E696" s="73"/>
    </row>
    <row r="697" spans="2:5" ht="18.75" x14ac:dyDescent="0.3">
      <c r="B697" s="73"/>
      <c r="C697" s="73"/>
      <c r="D697" s="73"/>
      <c r="E697" s="73"/>
    </row>
    <row r="698" spans="2:5" ht="18.75" x14ac:dyDescent="0.3">
      <c r="B698" s="73"/>
      <c r="C698" s="73"/>
      <c r="D698" s="73"/>
      <c r="E698" s="73"/>
    </row>
    <row r="699" spans="2:5" ht="18.75" x14ac:dyDescent="0.3">
      <c r="B699" s="73"/>
      <c r="C699" s="73"/>
      <c r="D699" s="73"/>
      <c r="E699" s="73"/>
    </row>
    <row r="700" spans="2:5" ht="18.75" x14ac:dyDescent="0.3">
      <c r="B700" s="73"/>
      <c r="C700" s="73"/>
      <c r="D700" s="73"/>
      <c r="E700" s="73"/>
    </row>
    <row r="701" spans="2:5" ht="18.75" x14ac:dyDescent="0.3">
      <c r="B701" s="73"/>
      <c r="C701" s="73"/>
      <c r="D701" s="73"/>
      <c r="E701" s="73"/>
    </row>
    <row r="702" spans="2:5" ht="18.75" x14ac:dyDescent="0.3">
      <c r="B702" s="73"/>
      <c r="C702" s="73"/>
      <c r="D702" s="73"/>
      <c r="E702" s="73"/>
    </row>
    <row r="703" spans="2:5" ht="18.75" x14ac:dyDescent="0.3">
      <c r="B703" s="73"/>
      <c r="C703" s="73"/>
      <c r="D703" s="73"/>
      <c r="E703" s="73"/>
    </row>
    <row r="704" spans="2:5" ht="18.75" x14ac:dyDescent="0.3">
      <c r="B704" s="73"/>
      <c r="C704" s="73"/>
      <c r="D704" s="73"/>
      <c r="E704" s="73"/>
    </row>
    <row r="705" spans="2:5" ht="18.75" x14ac:dyDescent="0.3">
      <c r="B705" s="73"/>
      <c r="C705" s="73"/>
      <c r="D705" s="73"/>
      <c r="E705" s="73"/>
    </row>
    <row r="706" spans="2:5" ht="18.75" x14ac:dyDescent="0.3">
      <c r="B706" s="73"/>
      <c r="C706" s="73"/>
      <c r="D706" s="73"/>
      <c r="E706" s="73"/>
    </row>
    <row r="707" spans="2:5" ht="18.75" x14ac:dyDescent="0.3">
      <c r="B707" s="73"/>
      <c r="C707" s="73"/>
      <c r="D707" s="73"/>
      <c r="E707" s="73"/>
    </row>
    <row r="708" spans="2:5" ht="18.75" x14ac:dyDescent="0.3">
      <c r="B708" s="73"/>
      <c r="C708" s="73"/>
      <c r="D708" s="73"/>
      <c r="E708" s="73"/>
    </row>
    <row r="709" spans="2:5" ht="18.75" x14ac:dyDescent="0.3">
      <c r="B709" s="73"/>
      <c r="C709" s="73"/>
      <c r="D709" s="73"/>
      <c r="E709" s="73"/>
    </row>
    <row r="710" spans="2:5" ht="18.75" x14ac:dyDescent="0.3">
      <c r="B710" s="73"/>
      <c r="C710" s="73"/>
      <c r="D710" s="73"/>
      <c r="E710" s="73"/>
    </row>
    <row r="711" spans="2:5" ht="18.75" x14ac:dyDescent="0.3">
      <c r="B711" s="73"/>
      <c r="C711" s="73"/>
      <c r="D711" s="73"/>
      <c r="E711" s="73"/>
    </row>
    <row r="712" spans="2:5" ht="18.75" x14ac:dyDescent="0.3">
      <c r="B712" s="73"/>
      <c r="C712" s="73"/>
      <c r="D712" s="73"/>
      <c r="E712" s="73"/>
    </row>
    <row r="713" spans="2:5" ht="18.75" x14ac:dyDescent="0.3">
      <c r="B713" s="73"/>
      <c r="C713" s="73"/>
      <c r="D713" s="73"/>
      <c r="E713" s="73"/>
    </row>
    <row r="714" spans="2:5" ht="18.75" x14ac:dyDescent="0.3">
      <c r="B714" s="73"/>
      <c r="C714" s="73"/>
      <c r="D714" s="73"/>
      <c r="E714" s="73"/>
    </row>
    <row r="715" spans="2:5" ht="18.75" x14ac:dyDescent="0.3">
      <c r="B715" s="73"/>
      <c r="C715" s="73"/>
      <c r="D715" s="73"/>
      <c r="E715" s="73"/>
    </row>
    <row r="716" spans="2:5" ht="18.75" x14ac:dyDescent="0.3">
      <c r="B716" s="73"/>
      <c r="C716" s="73"/>
      <c r="D716" s="73"/>
      <c r="E716" s="73"/>
    </row>
    <row r="717" spans="2:5" ht="18.75" x14ac:dyDescent="0.3">
      <c r="B717" s="73"/>
      <c r="C717" s="73"/>
      <c r="D717" s="73"/>
      <c r="E717" s="73"/>
    </row>
    <row r="718" spans="2:5" ht="18.75" x14ac:dyDescent="0.3">
      <c r="B718" s="73"/>
      <c r="C718" s="73"/>
      <c r="D718" s="73"/>
      <c r="E718" s="73"/>
    </row>
    <row r="719" spans="2:5" ht="18.75" x14ac:dyDescent="0.3">
      <c r="B719" s="73"/>
      <c r="C719" s="73"/>
      <c r="D719" s="73"/>
      <c r="E719" s="73"/>
    </row>
    <row r="720" spans="2:5" ht="18.75" x14ac:dyDescent="0.3">
      <c r="B720" s="73"/>
      <c r="C720" s="73"/>
      <c r="D720" s="73"/>
      <c r="E720" s="73"/>
    </row>
    <row r="721" spans="2:5" ht="18.75" x14ac:dyDescent="0.3">
      <c r="B721" s="73"/>
      <c r="C721" s="73"/>
      <c r="D721" s="73"/>
      <c r="E721" s="73"/>
    </row>
    <row r="722" spans="2:5" ht="18.75" x14ac:dyDescent="0.3">
      <c r="B722" s="73"/>
      <c r="C722" s="73"/>
      <c r="D722" s="73"/>
      <c r="E722" s="73"/>
    </row>
    <row r="723" spans="2:5" ht="18.75" x14ac:dyDescent="0.3">
      <c r="B723" s="73"/>
      <c r="C723" s="73"/>
      <c r="D723" s="73"/>
      <c r="E723" s="73"/>
    </row>
    <row r="724" spans="2:5" ht="18.75" x14ac:dyDescent="0.3">
      <c r="B724" s="73"/>
      <c r="C724" s="73"/>
      <c r="D724" s="73"/>
      <c r="E724" s="73"/>
    </row>
    <row r="725" spans="2:5" ht="18.75" x14ac:dyDescent="0.3">
      <c r="B725" s="73"/>
      <c r="C725" s="73"/>
      <c r="D725" s="73"/>
      <c r="E725" s="73"/>
    </row>
    <row r="726" spans="2:5" ht="18.75" x14ac:dyDescent="0.3">
      <c r="B726" s="73"/>
      <c r="C726" s="73"/>
      <c r="D726" s="73"/>
      <c r="E726" s="73"/>
    </row>
    <row r="727" spans="2:5" ht="18.75" x14ac:dyDescent="0.3">
      <c r="B727" s="73"/>
      <c r="C727" s="73"/>
      <c r="D727" s="73"/>
      <c r="E727" s="73"/>
    </row>
    <row r="728" spans="2:5" ht="18.75" x14ac:dyDescent="0.3">
      <c r="B728" s="73"/>
      <c r="C728" s="73"/>
      <c r="D728" s="73"/>
      <c r="E728" s="73"/>
    </row>
    <row r="729" spans="2:5" ht="18.75" x14ac:dyDescent="0.3">
      <c r="B729" s="73"/>
      <c r="C729" s="73"/>
      <c r="D729" s="73"/>
      <c r="E729" s="73"/>
    </row>
    <row r="730" spans="2:5" ht="18.75" x14ac:dyDescent="0.3">
      <c r="B730" s="73"/>
      <c r="C730" s="73"/>
      <c r="D730" s="73"/>
      <c r="E730" s="73"/>
    </row>
    <row r="731" spans="2:5" ht="18.75" x14ac:dyDescent="0.3">
      <c r="B731" s="73"/>
      <c r="C731" s="73"/>
      <c r="D731" s="73"/>
      <c r="E731" s="73"/>
    </row>
    <row r="732" spans="2:5" ht="18.75" x14ac:dyDescent="0.3">
      <c r="B732" s="73"/>
      <c r="C732" s="73"/>
      <c r="D732" s="73"/>
      <c r="E732" s="73"/>
    </row>
    <row r="733" spans="2:5" ht="18.75" x14ac:dyDescent="0.3">
      <c r="B733" s="73"/>
      <c r="C733" s="73"/>
      <c r="D733" s="73"/>
      <c r="E733" s="73"/>
    </row>
    <row r="734" spans="2:5" ht="18.75" x14ac:dyDescent="0.3">
      <c r="B734" s="73"/>
      <c r="C734" s="73"/>
      <c r="D734" s="73"/>
      <c r="E734" s="73"/>
    </row>
    <row r="735" spans="2:5" ht="18.75" x14ac:dyDescent="0.3">
      <c r="B735" s="73"/>
      <c r="C735" s="73"/>
      <c r="D735" s="73"/>
      <c r="E735" s="73"/>
    </row>
    <row r="736" spans="2:5" ht="18.75" x14ac:dyDescent="0.3">
      <c r="B736" s="73"/>
      <c r="C736" s="73"/>
      <c r="D736" s="73"/>
      <c r="E736" s="73"/>
    </row>
    <row r="737" spans="2:5" ht="18.75" x14ac:dyDescent="0.3">
      <c r="B737" s="73"/>
      <c r="C737" s="73"/>
      <c r="D737" s="73"/>
      <c r="E737" s="73"/>
    </row>
    <row r="738" spans="2:5" ht="18.75" x14ac:dyDescent="0.3">
      <c r="B738" s="73"/>
      <c r="C738" s="73"/>
      <c r="D738" s="73"/>
      <c r="E738" s="73"/>
    </row>
    <row r="739" spans="2:5" ht="18.75" x14ac:dyDescent="0.3">
      <c r="B739" s="73"/>
      <c r="C739" s="73"/>
      <c r="D739" s="73"/>
      <c r="E739" s="73"/>
    </row>
    <row r="740" spans="2:5" ht="18.75" x14ac:dyDescent="0.3">
      <c r="B740" s="73"/>
      <c r="C740" s="73"/>
      <c r="D740" s="73"/>
      <c r="E740" s="73"/>
    </row>
    <row r="741" spans="2:5" ht="18.75" x14ac:dyDescent="0.3">
      <c r="B741" s="73"/>
      <c r="C741" s="73"/>
      <c r="D741" s="73"/>
      <c r="E741" s="73"/>
    </row>
    <row r="742" spans="2:5" ht="18.75" x14ac:dyDescent="0.3">
      <c r="B742" s="73"/>
      <c r="C742" s="73"/>
      <c r="D742" s="73"/>
      <c r="E742" s="73"/>
    </row>
    <row r="743" spans="2:5" ht="18.75" x14ac:dyDescent="0.3">
      <c r="B743" s="73"/>
      <c r="C743" s="73"/>
      <c r="D743" s="73"/>
      <c r="E743" s="73"/>
    </row>
    <row r="744" spans="2:5" ht="18.75" x14ac:dyDescent="0.3">
      <c r="B744" s="73"/>
      <c r="C744" s="73"/>
      <c r="D744" s="73"/>
      <c r="E744" s="73"/>
    </row>
    <row r="745" spans="2:5" ht="18.75" x14ac:dyDescent="0.3">
      <c r="B745" s="73"/>
      <c r="C745" s="73"/>
      <c r="D745" s="73"/>
      <c r="E745" s="73"/>
    </row>
    <row r="746" spans="2:5" ht="18.75" x14ac:dyDescent="0.3">
      <c r="B746" s="73"/>
      <c r="C746" s="73"/>
      <c r="D746" s="73"/>
      <c r="E746" s="73"/>
    </row>
    <row r="747" spans="2:5" ht="18.75" x14ac:dyDescent="0.3">
      <c r="B747" s="73"/>
      <c r="C747" s="73"/>
      <c r="D747" s="73"/>
      <c r="E747" s="73"/>
    </row>
    <row r="748" spans="2:5" ht="18.75" x14ac:dyDescent="0.3">
      <c r="B748" s="73"/>
      <c r="C748" s="73"/>
      <c r="D748" s="73"/>
      <c r="E748" s="73"/>
    </row>
    <row r="749" spans="2:5" ht="18.75" x14ac:dyDescent="0.3">
      <c r="B749" s="73"/>
      <c r="C749" s="73"/>
      <c r="D749" s="73"/>
      <c r="E749" s="73"/>
    </row>
    <row r="750" spans="2:5" ht="18.75" x14ac:dyDescent="0.3">
      <c r="B750" s="73"/>
      <c r="C750" s="73"/>
      <c r="D750" s="73"/>
      <c r="E750" s="73"/>
    </row>
    <row r="751" spans="2:5" ht="18.75" x14ac:dyDescent="0.3">
      <c r="B751" s="73"/>
      <c r="C751" s="73"/>
      <c r="D751" s="73"/>
      <c r="E751" s="73"/>
    </row>
    <row r="752" spans="2:5" ht="18.75" x14ac:dyDescent="0.3">
      <c r="B752" s="73"/>
      <c r="C752" s="73"/>
      <c r="D752" s="73"/>
      <c r="E752" s="73"/>
    </row>
    <row r="753" spans="2:5" ht="18.75" x14ac:dyDescent="0.3">
      <c r="B753" s="73"/>
      <c r="C753" s="73"/>
      <c r="D753" s="73"/>
      <c r="E753" s="73"/>
    </row>
    <row r="754" spans="2:5" ht="18.75" x14ac:dyDescent="0.3">
      <c r="B754" s="73"/>
      <c r="C754" s="73"/>
      <c r="D754" s="73"/>
      <c r="E754" s="73"/>
    </row>
    <row r="755" spans="2:5" ht="18.75" x14ac:dyDescent="0.3">
      <c r="B755" s="73"/>
      <c r="C755" s="73"/>
      <c r="D755" s="73"/>
      <c r="E755" s="73"/>
    </row>
    <row r="756" spans="2:5" ht="18.75" x14ac:dyDescent="0.3">
      <c r="B756" s="73"/>
      <c r="C756" s="73"/>
      <c r="D756" s="73"/>
      <c r="E756" s="73"/>
    </row>
    <row r="757" spans="2:5" ht="18.75" x14ac:dyDescent="0.3">
      <c r="B757" s="73"/>
      <c r="C757" s="73"/>
      <c r="D757" s="73"/>
      <c r="E757" s="73"/>
    </row>
    <row r="758" spans="2:5" ht="18.75" x14ac:dyDescent="0.3">
      <c r="B758" s="73"/>
      <c r="C758" s="73"/>
      <c r="D758" s="73"/>
      <c r="E758" s="73"/>
    </row>
    <row r="759" spans="2:5" ht="18.75" x14ac:dyDescent="0.3">
      <c r="B759" s="73"/>
      <c r="C759" s="73"/>
      <c r="D759" s="73"/>
      <c r="E759" s="73"/>
    </row>
    <row r="760" spans="2:5" ht="18.75" x14ac:dyDescent="0.3">
      <c r="B760" s="73"/>
      <c r="C760" s="73"/>
      <c r="D760" s="73"/>
      <c r="E760" s="73"/>
    </row>
    <row r="761" spans="2:5" ht="18.75" x14ac:dyDescent="0.3">
      <c r="B761" s="73"/>
      <c r="C761" s="73"/>
      <c r="D761" s="73"/>
      <c r="E761" s="73"/>
    </row>
    <row r="762" spans="2:5" ht="18.75" x14ac:dyDescent="0.3">
      <c r="B762" s="73"/>
      <c r="C762" s="73"/>
      <c r="D762" s="73"/>
      <c r="E762" s="73"/>
    </row>
    <row r="763" spans="2:5" ht="18.75" x14ac:dyDescent="0.3">
      <c r="B763" s="73"/>
      <c r="C763" s="73"/>
      <c r="D763" s="73"/>
      <c r="E763" s="73"/>
    </row>
    <row r="764" spans="2:5" ht="18.75" x14ac:dyDescent="0.3">
      <c r="B764" s="73"/>
      <c r="C764" s="73"/>
      <c r="D764" s="73"/>
      <c r="E764" s="73"/>
    </row>
    <row r="765" spans="2:5" ht="18.75" x14ac:dyDescent="0.3">
      <c r="B765" s="73"/>
      <c r="C765" s="73"/>
      <c r="D765" s="73"/>
      <c r="E765" s="73"/>
    </row>
    <row r="766" spans="2:5" ht="18.75" x14ac:dyDescent="0.3">
      <c r="B766" s="73"/>
      <c r="C766" s="73"/>
      <c r="D766" s="73"/>
      <c r="E766" s="73"/>
    </row>
    <row r="767" spans="2:5" ht="18.75" x14ac:dyDescent="0.3">
      <c r="B767" s="73"/>
      <c r="C767" s="73"/>
      <c r="D767" s="73"/>
      <c r="E767" s="73"/>
    </row>
    <row r="768" spans="2:5" ht="18.75" x14ac:dyDescent="0.3">
      <c r="B768" s="73"/>
      <c r="C768" s="73"/>
      <c r="D768" s="73"/>
      <c r="E768" s="73"/>
    </row>
    <row r="769" spans="2:5" ht="18.75" x14ac:dyDescent="0.3">
      <c r="B769" s="73"/>
      <c r="C769" s="73"/>
      <c r="D769" s="73"/>
      <c r="E769" s="73"/>
    </row>
    <row r="770" spans="2:5" ht="18.75" x14ac:dyDescent="0.3">
      <c r="B770" s="73"/>
      <c r="C770" s="73"/>
      <c r="D770" s="73"/>
      <c r="E770" s="73"/>
    </row>
    <row r="771" spans="2:5" ht="18.75" x14ac:dyDescent="0.3">
      <c r="B771" s="73"/>
      <c r="C771" s="73"/>
      <c r="D771" s="73"/>
      <c r="E771" s="73"/>
    </row>
    <row r="772" spans="2:5" ht="18.75" x14ac:dyDescent="0.3">
      <c r="B772" s="73"/>
      <c r="C772" s="73"/>
      <c r="D772" s="73"/>
      <c r="E772" s="73"/>
    </row>
    <row r="773" spans="2:5" ht="18.75" x14ac:dyDescent="0.3">
      <c r="B773" s="73"/>
      <c r="C773" s="73"/>
      <c r="D773" s="73"/>
      <c r="E773" s="73"/>
    </row>
    <row r="774" spans="2:5" ht="18.75" x14ac:dyDescent="0.3">
      <c r="B774" s="73"/>
      <c r="C774" s="73"/>
      <c r="D774" s="73"/>
      <c r="E774" s="73"/>
    </row>
    <row r="775" spans="2:5" ht="18.75" x14ac:dyDescent="0.3">
      <c r="B775" s="73"/>
      <c r="C775" s="73"/>
      <c r="D775" s="73"/>
      <c r="E775" s="73"/>
    </row>
    <row r="776" spans="2:5" ht="18.75" x14ac:dyDescent="0.3">
      <c r="B776" s="73"/>
      <c r="C776" s="73"/>
      <c r="D776" s="73"/>
      <c r="E776" s="73"/>
    </row>
    <row r="777" spans="2:5" ht="18.75" x14ac:dyDescent="0.3">
      <c r="B777" s="73"/>
      <c r="C777" s="73"/>
      <c r="D777" s="73"/>
      <c r="E777" s="73"/>
    </row>
    <row r="778" spans="2:5" ht="18.75" x14ac:dyDescent="0.3">
      <c r="B778" s="73"/>
      <c r="C778" s="73"/>
      <c r="D778" s="73"/>
      <c r="E778" s="73"/>
    </row>
    <row r="779" spans="2:5" ht="18.75" x14ac:dyDescent="0.3">
      <c r="B779" s="73"/>
      <c r="C779" s="73"/>
      <c r="D779" s="73"/>
      <c r="E779" s="73"/>
    </row>
    <row r="780" spans="2:5" ht="18.75" x14ac:dyDescent="0.3">
      <c r="B780" s="73"/>
      <c r="C780" s="73"/>
      <c r="D780" s="73"/>
      <c r="E780" s="73"/>
    </row>
    <row r="781" spans="2:5" ht="18.75" x14ac:dyDescent="0.3">
      <c r="B781" s="73"/>
      <c r="C781" s="73"/>
      <c r="D781" s="73"/>
      <c r="E781" s="73"/>
    </row>
    <row r="782" spans="2:5" ht="18.75" x14ac:dyDescent="0.3">
      <c r="B782" s="73"/>
      <c r="C782" s="73"/>
      <c r="D782" s="73"/>
      <c r="E782" s="73"/>
    </row>
    <row r="783" spans="2:5" ht="18.75" x14ac:dyDescent="0.3">
      <c r="B783" s="73"/>
      <c r="C783" s="73"/>
      <c r="D783" s="73"/>
      <c r="E783" s="73"/>
    </row>
    <row r="784" spans="2:5" ht="18.75" x14ac:dyDescent="0.3">
      <c r="B784" s="73"/>
      <c r="C784" s="73"/>
      <c r="D784" s="73"/>
      <c r="E784" s="73"/>
    </row>
    <row r="785" spans="2:5" ht="18.75" x14ac:dyDescent="0.3">
      <c r="B785" s="73"/>
      <c r="C785" s="73"/>
      <c r="D785" s="73"/>
      <c r="E785" s="73"/>
    </row>
    <row r="786" spans="2:5" ht="18.75" x14ac:dyDescent="0.3">
      <c r="B786" s="73"/>
      <c r="C786" s="73"/>
      <c r="D786" s="73"/>
      <c r="E786" s="73"/>
    </row>
    <row r="787" spans="2:5" ht="18.75" x14ac:dyDescent="0.3">
      <c r="B787" s="73"/>
      <c r="C787" s="73"/>
      <c r="D787" s="73"/>
      <c r="E787" s="73"/>
    </row>
    <row r="788" spans="2:5" ht="18.75" x14ac:dyDescent="0.3">
      <c r="B788" s="73"/>
      <c r="C788" s="73"/>
      <c r="D788" s="73"/>
      <c r="E788" s="73"/>
    </row>
    <row r="789" spans="2:5" ht="18.75" x14ac:dyDescent="0.3">
      <c r="B789" s="73"/>
      <c r="C789" s="73"/>
      <c r="D789" s="73"/>
      <c r="E789" s="73"/>
    </row>
    <row r="790" spans="2:5" ht="18.75" x14ac:dyDescent="0.3">
      <c r="B790" s="73"/>
      <c r="C790" s="73"/>
      <c r="D790" s="73"/>
      <c r="E790" s="73"/>
    </row>
    <row r="791" spans="2:5" ht="18.75" x14ac:dyDescent="0.3">
      <c r="B791" s="73"/>
      <c r="C791" s="73"/>
      <c r="D791" s="73"/>
      <c r="E791" s="73"/>
    </row>
    <row r="792" spans="2:5" ht="18.75" x14ac:dyDescent="0.3">
      <c r="B792" s="73"/>
      <c r="C792" s="73"/>
      <c r="D792" s="73"/>
      <c r="E792" s="73"/>
    </row>
    <row r="793" spans="2:5" ht="18.75" x14ac:dyDescent="0.3">
      <c r="B793" s="73"/>
      <c r="C793" s="73"/>
      <c r="D793" s="73"/>
      <c r="E793" s="73"/>
    </row>
    <row r="794" spans="2:5" ht="18.75" x14ac:dyDescent="0.3">
      <c r="B794" s="73"/>
      <c r="C794" s="73"/>
      <c r="D794" s="73"/>
      <c r="E794" s="73"/>
    </row>
    <row r="795" spans="2:5" ht="18.75" x14ac:dyDescent="0.3">
      <c r="B795" s="73"/>
      <c r="C795" s="73"/>
      <c r="D795" s="73"/>
      <c r="E795" s="73"/>
    </row>
    <row r="796" spans="2:5" ht="18.75" x14ac:dyDescent="0.3">
      <c r="B796" s="73"/>
      <c r="C796" s="73"/>
      <c r="D796" s="73"/>
      <c r="E796" s="73"/>
    </row>
    <row r="797" spans="2:5" ht="18.75" x14ac:dyDescent="0.3">
      <c r="B797" s="73"/>
      <c r="C797" s="73"/>
      <c r="D797" s="73"/>
      <c r="E797" s="73"/>
    </row>
    <row r="798" spans="2:5" ht="18.75" x14ac:dyDescent="0.3">
      <c r="B798" s="73"/>
      <c r="C798" s="73"/>
      <c r="D798" s="73"/>
      <c r="E798" s="73"/>
    </row>
    <row r="799" spans="2:5" ht="18.75" x14ac:dyDescent="0.3">
      <c r="B799" s="73"/>
      <c r="C799" s="73"/>
      <c r="D799" s="73"/>
      <c r="E799" s="73"/>
    </row>
    <row r="800" spans="2:5" ht="18.75" x14ac:dyDescent="0.3">
      <c r="B800" s="73"/>
      <c r="C800" s="73"/>
      <c r="D800" s="73"/>
      <c r="E800" s="73"/>
    </row>
    <row r="801" spans="2:5" ht="18.75" x14ac:dyDescent="0.3">
      <c r="B801" s="73"/>
      <c r="C801" s="73"/>
      <c r="D801" s="73"/>
      <c r="E801" s="73"/>
    </row>
    <row r="802" spans="2:5" ht="18.75" x14ac:dyDescent="0.3">
      <c r="B802" s="73"/>
      <c r="C802" s="73"/>
      <c r="D802" s="73"/>
      <c r="E802" s="73"/>
    </row>
    <row r="803" spans="2:5" ht="18.75" x14ac:dyDescent="0.3">
      <c r="B803" s="73"/>
      <c r="C803" s="73"/>
      <c r="D803" s="73"/>
      <c r="E803" s="73"/>
    </row>
    <row r="804" spans="2:5" ht="18.75" x14ac:dyDescent="0.3">
      <c r="B804" s="73"/>
      <c r="C804" s="73"/>
      <c r="D804" s="73"/>
      <c r="E804" s="73"/>
    </row>
    <row r="805" spans="2:5" ht="18.75" x14ac:dyDescent="0.3">
      <c r="B805" s="73"/>
      <c r="C805" s="73"/>
      <c r="D805" s="73"/>
      <c r="E805" s="73"/>
    </row>
    <row r="806" spans="2:5" ht="18.75" x14ac:dyDescent="0.3">
      <c r="B806" s="73"/>
      <c r="C806" s="73"/>
      <c r="D806" s="73"/>
      <c r="E806" s="73"/>
    </row>
    <row r="807" spans="2:5" ht="18.75" x14ac:dyDescent="0.3">
      <c r="B807" s="73"/>
      <c r="C807" s="73"/>
      <c r="D807" s="73"/>
      <c r="E807" s="73"/>
    </row>
    <row r="808" spans="2:5" ht="18.75" x14ac:dyDescent="0.3">
      <c r="B808" s="73"/>
      <c r="C808" s="73"/>
      <c r="D808" s="73"/>
      <c r="E808" s="73"/>
    </row>
    <row r="809" spans="2:5" ht="18.75" x14ac:dyDescent="0.3">
      <c r="B809" s="73"/>
      <c r="C809" s="73"/>
      <c r="D809" s="73"/>
      <c r="E809" s="73"/>
    </row>
    <row r="810" spans="2:5" ht="18.75" x14ac:dyDescent="0.3">
      <c r="B810" s="73"/>
      <c r="C810" s="73"/>
      <c r="D810" s="73"/>
      <c r="E810" s="73"/>
    </row>
    <row r="811" spans="2:5" ht="18.75" x14ac:dyDescent="0.3">
      <c r="B811" s="73"/>
      <c r="C811" s="73"/>
      <c r="D811" s="73"/>
      <c r="E811" s="73"/>
    </row>
    <row r="812" spans="2:5" ht="18.75" x14ac:dyDescent="0.3">
      <c r="B812" s="73"/>
      <c r="C812" s="73"/>
      <c r="D812" s="73"/>
      <c r="E812" s="73"/>
    </row>
    <row r="813" spans="2:5" ht="18.75" x14ac:dyDescent="0.3">
      <c r="B813" s="73"/>
      <c r="C813" s="73"/>
      <c r="D813" s="73"/>
      <c r="E813" s="73"/>
    </row>
    <row r="814" spans="2:5" ht="18.75" x14ac:dyDescent="0.3">
      <c r="B814" s="73"/>
      <c r="C814" s="73"/>
      <c r="D814" s="73"/>
      <c r="E814" s="73"/>
    </row>
    <row r="815" spans="2:5" ht="18.75" x14ac:dyDescent="0.3">
      <c r="B815" s="73"/>
      <c r="C815" s="73"/>
      <c r="D815" s="73"/>
      <c r="E815" s="73"/>
    </row>
    <row r="816" spans="2:5" ht="18.75" x14ac:dyDescent="0.3">
      <c r="B816" s="73"/>
      <c r="C816" s="73"/>
      <c r="D816" s="73"/>
      <c r="E816" s="73"/>
    </row>
    <row r="817" spans="2:5" ht="18.75" x14ac:dyDescent="0.3">
      <c r="B817" s="73"/>
      <c r="C817" s="73"/>
      <c r="D817" s="73"/>
      <c r="E817" s="73"/>
    </row>
    <row r="818" spans="2:5" ht="18.75" x14ac:dyDescent="0.3">
      <c r="B818" s="73"/>
      <c r="C818" s="73"/>
      <c r="D818" s="73"/>
      <c r="E818" s="73"/>
    </row>
    <row r="819" spans="2:5" ht="18.75" x14ac:dyDescent="0.3">
      <c r="B819" s="73"/>
      <c r="C819" s="73"/>
      <c r="D819" s="73"/>
      <c r="E819" s="73"/>
    </row>
    <row r="820" spans="2:5" ht="18.75" x14ac:dyDescent="0.3">
      <c r="B820" s="73"/>
      <c r="C820" s="73"/>
      <c r="D820" s="73"/>
      <c r="E820" s="73"/>
    </row>
    <row r="821" spans="2:5" ht="18.75" x14ac:dyDescent="0.3">
      <c r="B821" s="73"/>
      <c r="C821" s="73"/>
      <c r="D821" s="73"/>
      <c r="E821" s="73"/>
    </row>
    <row r="822" spans="2:5" ht="18.75" x14ac:dyDescent="0.3">
      <c r="B822" s="73"/>
      <c r="C822" s="73"/>
      <c r="D822" s="73"/>
      <c r="E822" s="73"/>
    </row>
    <row r="823" spans="2:5" ht="18.75" x14ac:dyDescent="0.3">
      <c r="B823" s="73"/>
      <c r="C823" s="73"/>
      <c r="D823" s="73"/>
      <c r="E823" s="73"/>
    </row>
    <row r="824" spans="2:5" ht="18.75" x14ac:dyDescent="0.3">
      <c r="B824" s="73"/>
      <c r="C824" s="73"/>
      <c r="D824" s="73"/>
      <c r="E824" s="73"/>
    </row>
    <row r="825" spans="2:5" ht="18.75" x14ac:dyDescent="0.3">
      <c r="B825" s="73"/>
      <c r="C825" s="73"/>
      <c r="D825" s="73"/>
      <c r="E825" s="73"/>
    </row>
    <row r="826" spans="2:5" ht="18.75" x14ac:dyDescent="0.3">
      <c r="B826" s="73"/>
      <c r="C826" s="73"/>
      <c r="D826" s="73"/>
      <c r="E826" s="73"/>
    </row>
    <row r="827" spans="2:5" ht="18.75" x14ac:dyDescent="0.3">
      <c r="B827" s="73"/>
      <c r="C827" s="73"/>
      <c r="D827" s="73"/>
      <c r="E827" s="73"/>
    </row>
    <row r="828" spans="2:5" ht="18.75" x14ac:dyDescent="0.3">
      <c r="B828" s="73"/>
      <c r="C828" s="73"/>
      <c r="D828" s="73"/>
      <c r="E828" s="73"/>
    </row>
    <row r="829" spans="2:5" ht="18.75" x14ac:dyDescent="0.3">
      <c r="B829" s="73"/>
      <c r="C829" s="73"/>
      <c r="D829" s="73"/>
      <c r="E829" s="73"/>
    </row>
    <row r="830" spans="2:5" ht="18.75" x14ac:dyDescent="0.3">
      <c r="B830" s="73"/>
      <c r="C830" s="73"/>
      <c r="D830" s="73"/>
      <c r="E830" s="73"/>
    </row>
    <row r="831" spans="2:5" ht="18.75" x14ac:dyDescent="0.3">
      <c r="B831" s="73"/>
      <c r="C831" s="73"/>
      <c r="D831" s="73"/>
      <c r="E831" s="73"/>
    </row>
    <row r="832" spans="2:5" ht="18.75" x14ac:dyDescent="0.3">
      <c r="B832" s="73"/>
      <c r="C832" s="73"/>
      <c r="D832" s="73"/>
      <c r="E832" s="73"/>
    </row>
    <row r="833" spans="2:5" ht="18.75" x14ac:dyDescent="0.3">
      <c r="B833" s="73"/>
      <c r="C833" s="73"/>
      <c r="D833" s="73"/>
      <c r="E833" s="73"/>
    </row>
    <row r="834" spans="2:5" ht="18.75" x14ac:dyDescent="0.3">
      <c r="B834" s="73"/>
      <c r="C834" s="73"/>
      <c r="D834" s="73"/>
      <c r="E834" s="73"/>
    </row>
    <row r="835" spans="2:5" ht="18.75" x14ac:dyDescent="0.3">
      <c r="B835" s="73"/>
      <c r="C835" s="73"/>
      <c r="D835" s="73"/>
      <c r="E835" s="73"/>
    </row>
    <row r="836" spans="2:5" ht="18.75" x14ac:dyDescent="0.3">
      <c r="B836" s="73"/>
      <c r="C836" s="73"/>
      <c r="D836" s="73"/>
      <c r="E836" s="73"/>
    </row>
    <row r="837" spans="2:5" ht="18.75" x14ac:dyDescent="0.3">
      <c r="B837" s="73"/>
      <c r="C837" s="73"/>
      <c r="D837" s="73"/>
      <c r="E837" s="73"/>
    </row>
    <row r="838" spans="2:5" ht="18.75" x14ac:dyDescent="0.3">
      <c r="B838" s="73"/>
      <c r="C838" s="73"/>
      <c r="D838" s="73"/>
      <c r="E838" s="73"/>
    </row>
    <row r="839" spans="2:5" ht="18.75" x14ac:dyDescent="0.3">
      <c r="B839" s="73"/>
      <c r="C839" s="73"/>
      <c r="D839" s="73"/>
      <c r="E839" s="73"/>
    </row>
    <row r="840" spans="2:5" ht="18.75" x14ac:dyDescent="0.3">
      <c r="B840" s="73"/>
      <c r="C840" s="73"/>
      <c r="D840" s="73"/>
      <c r="E840" s="73"/>
    </row>
    <row r="841" spans="2:5" ht="18.75" x14ac:dyDescent="0.3">
      <c r="B841" s="73"/>
      <c r="C841" s="73"/>
      <c r="D841" s="73"/>
      <c r="E841" s="73"/>
    </row>
    <row r="842" spans="2:5" ht="18.75" x14ac:dyDescent="0.3">
      <c r="B842" s="73"/>
      <c r="C842" s="73"/>
      <c r="D842" s="73"/>
      <c r="E842" s="73"/>
    </row>
    <row r="843" spans="2:5" ht="18.75" x14ac:dyDescent="0.3">
      <c r="B843" s="73"/>
      <c r="C843" s="73"/>
      <c r="D843" s="73"/>
      <c r="E843" s="73"/>
    </row>
    <row r="844" spans="2:5" ht="18.75" x14ac:dyDescent="0.3">
      <c r="B844" s="73"/>
      <c r="C844" s="73"/>
      <c r="D844" s="73"/>
      <c r="E844" s="73"/>
    </row>
    <row r="845" spans="2:5" ht="18.75" x14ac:dyDescent="0.3">
      <c r="B845" s="73"/>
      <c r="C845" s="73"/>
      <c r="D845" s="73"/>
      <c r="E845" s="73"/>
    </row>
    <row r="846" spans="2:5" ht="18.75" x14ac:dyDescent="0.3">
      <c r="B846" s="73"/>
      <c r="C846" s="73"/>
      <c r="D846" s="73"/>
      <c r="E846" s="73"/>
    </row>
    <row r="847" spans="2:5" ht="18.75" x14ac:dyDescent="0.3">
      <c r="B847" s="73"/>
      <c r="C847" s="73"/>
      <c r="D847" s="73"/>
      <c r="E847" s="73"/>
    </row>
    <row r="848" spans="2:5" ht="18.75" x14ac:dyDescent="0.3">
      <c r="B848" s="73"/>
      <c r="C848" s="73"/>
      <c r="D848" s="73"/>
      <c r="E848" s="73"/>
    </row>
    <row r="849" spans="2:5" ht="18.75" x14ac:dyDescent="0.3">
      <c r="B849" s="73"/>
      <c r="C849" s="73"/>
      <c r="D849" s="73"/>
      <c r="E849" s="73"/>
    </row>
    <row r="850" spans="2:5" ht="18.75" x14ac:dyDescent="0.3">
      <c r="B850" s="73"/>
      <c r="C850" s="73"/>
      <c r="D850" s="73"/>
      <c r="E850" s="73"/>
    </row>
    <row r="851" spans="2:5" ht="18.75" x14ac:dyDescent="0.3">
      <c r="B851" s="73"/>
      <c r="C851" s="73"/>
      <c r="D851" s="73"/>
      <c r="E851" s="73"/>
    </row>
    <row r="852" spans="2:5" ht="18.75" x14ac:dyDescent="0.3">
      <c r="B852" s="73"/>
      <c r="C852" s="73"/>
      <c r="D852" s="73"/>
      <c r="E852" s="73"/>
    </row>
    <row r="853" spans="2:5" ht="18.75" x14ac:dyDescent="0.3">
      <c r="B853" s="73"/>
      <c r="C853" s="73"/>
      <c r="D853" s="73"/>
      <c r="E853" s="73"/>
    </row>
    <row r="854" spans="2:5" ht="18.75" x14ac:dyDescent="0.3">
      <c r="B854" s="73"/>
      <c r="C854" s="73"/>
      <c r="D854" s="73"/>
      <c r="E854" s="73"/>
    </row>
    <row r="855" spans="2:5" ht="18.75" x14ac:dyDescent="0.3">
      <c r="B855" s="73"/>
      <c r="C855" s="73"/>
      <c r="D855" s="73"/>
      <c r="E855" s="73"/>
    </row>
    <row r="856" spans="2:5" ht="18.75" x14ac:dyDescent="0.3">
      <c r="B856" s="73"/>
      <c r="C856" s="73"/>
      <c r="D856" s="73"/>
      <c r="E856" s="73"/>
    </row>
    <row r="857" spans="2:5" ht="18.75" x14ac:dyDescent="0.3">
      <c r="B857" s="73"/>
      <c r="C857" s="73"/>
      <c r="D857" s="73"/>
      <c r="E857" s="73"/>
    </row>
    <row r="858" spans="2:5" ht="18.75" x14ac:dyDescent="0.3">
      <c r="B858" s="73"/>
      <c r="C858" s="73"/>
      <c r="D858" s="73"/>
      <c r="E858" s="73"/>
    </row>
    <row r="859" spans="2:5" ht="18.75" x14ac:dyDescent="0.3">
      <c r="B859" s="73"/>
      <c r="C859" s="73"/>
      <c r="D859" s="73"/>
      <c r="E859" s="73"/>
    </row>
    <row r="860" spans="2:5" ht="18.75" x14ac:dyDescent="0.3">
      <c r="B860" s="73"/>
      <c r="C860" s="73"/>
      <c r="D860" s="73"/>
      <c r="E860" s="73"/>
    </row>
    <row r="861" spans="2:5" ht="18.75" x14ac:dyDescent="0.3">
      <c r="B861" s="73"/>
      <c r="C861" s="73"/>
      <c r="D861" s="73"/>
      <c r="E861" s="73"/>
    </row>
    <row r="862" spans="2:5" ht="18.75" x14ac:dyDescent="0.3">
      <c r="B862" s="73"/>
      <c r="C862" s="73"/>
      <c r="D862" s="73"/>
      <c r="E862" s="73"/>
    </row>
    <row r="863" spans="2:5" ht="18.75" x14ac:dyDescent="0.3">
      <c r="B863" s="73"/>
      <c r="C863" s="73"/>
      <c r="D863" s="73"/>
      <c r="E863" s="73"/>
    </row>
    <row r="864" spans="2:5" ht="18.75" x14ac:dyDescent="0.3">
      <c r="B864" s="73"/>
      <c r="C864" s="73"/>
      <c r="D864" s="73"/>
      <c r="E864" s="73"/>
    </row>
    <row r="865" spans="2:5" ht="18.75" x14ac:dyDescent="0.3">
      <c r="B865" s="73"/>
      <c r="C865" s="73"/>
      <c r="D865" s="73"/>
      <c r="E865" s="73"/>
    </row>
    <row r="866" spans="2:5" ht="18.75" x14ac:dyDescent="0.3">
      <c r="B866" s="73"/>
      <c r="C866" s="73"/>
      <c r="D866" s="73"/>
      <c r="E866" s="73"/>
    </row>
    <row r="867" spans="2:5" ht="18.75" x14ac:dyDescent="0.3">
      <c r="B867" s="73"/>
      <c r="C867" s="73"/>
      <c r="D867" s="73"/>
      <c r="E867" s="73"/>
    </row>
    <row r="868" spans="2:5" ht="18.75" x14ac:dyDescent="0.3">
      <c r="B868" s="73"/>
      <c r="C868" s="73"/>
      <c r="D868" s="73"/>
      <c r="E868" s="73"/>
    </row>
    <row r="869" spans="2:5" ht="18.75" x14ac:dyDescent="0.3">
      <c r="B869" s="73"/>
      <c r="C869" s="73"/>
      <c r="D869" s="73"/>
      <c r="E869" s="73"/>
    </row>
    <row r="870" spans="2:5" ht="18.75" x14ac:dyDescent="0.3">
      <c r="B870" s="73"/>
      <c r="C870" s="73"/>
      <c r="D870" s="73"/>
      <c r="E870" s="73"/>
    </row>
    <row r="871" spans="2:5" ht="18.75" x14ac:dyDescent="0.3">
      <c r="B871" s="73"/>
      <c r="C871" s="73"/>
      <c r="D871" s="73"/>
      <c r="E871" s="73"/>
    </row>
    <row r="872" spans="2:5" ht="18.75" x14ac:dyDescent="0.3">
      <c r="B872" s="73"/>
      <c r="C872" s="73"/>
      <c r="D872" s="73"/>
      <c r="E872" s="73"/>
    </row>
    <row r="873" spans="2:5" ht="18.75" x14ac:dyDescent="0.3">
      <c r="B873" s="73"/>
      <c r="C873" s="73"/>
      <c r="D873" s="73"/>
      <c r="E873" s="73"/>
    </row>
    <row r="874" spans="2:5" ht="18.75" x14ac:dyDescent="0.3">
      <c r="B874" s="73"/>
      <c r="C874" s="73"/>
      <c r="D874" s="73"/>
      <c r="E874" s="73"/>
    </row>
    <row r="875" spans="2:5" ht="18.75" x14ac:dyDescent="0.3">
      <c r="B875" s="73"/>
      <c r="C875" s="73"/>
      <c r="D875" s="73"/>
      <c r="E875" s="73"/>
    </row>
    <row r="876" spans="2:5" ht="18.75" x14ac:dyDescent="0.3">
      <c r="B876" s="73"/>
      <c r="C876" s="73"/>
      <c r="D876" s="73"/>
      <c r="E876" s="73"/>
    </row>
    <row r="877" spans="2:5" ht="18.75" x14ac:dyDescent="0.3">
      <c r="B877" s="73"/>
      <c r="C877" s="73"/>
      <c r="D877" s="73"/>
      <c r="E877" s="73"/>
    </row>
    <row r="878" spans="2:5" ht="18.75" x14ac:dyDescent="0.3">
      <c r="B878" s="73"/>
      <c r="C878" s="73"/>
      <c r="D878" s="73"/>
      <c r="E878" s="73"/>
    </row>
    <row r="879" spans="2:5" ht="18.75" x14ac:dyDescent="0.3">
      <c r="B879" s="73"/>
      <c r="C879" s="73"/>
      <c r="D879" s="73"/>
      <c r="E879" s="73"/>
    </row>
    <row r="880" spans="2:5" ht="18.75" x14ac:dyDescent="0.3">
      <c r="B880" s="73"/>
      <c r="C880" s="73"/>
      <c r="D880" s="73"/>
      <c r="E880" s="73"/>
    </row>
    <row r="881" spans="2:5" ht="18.75" x14ac:dyDescent="0.3">
      <c r="B881" s="73"/>
      <c r="C881" s="73"/>
      <c r="D881" s="73"/>
      <c r="E881" s="73"/>
    </row>
    <row r="882" spans="2:5" ht="18.75" x14ac:dyDescent="0.3">
      <c r="B882" s="73"/>
      <c r="C882" s="73"/>
      <c r="D882" s="73"/>
      <c r="E882" s="73"/>
    </row>
    <row r="883" spans="2:5" ht="18.75" x14ac:dyDescent="0.3">
      <c r="B883" s="73"/>
      <c r="C883" s="73"/>
      <c r="D883" s="73"/>
      <c r="E883" s="73"/>
    </row>
    <row r="884" spans="2:5" ht="18.75" x14ac:dyDescent="0.3">
      <c r="B884" s="73"/>
      <c r="C884" s="73"/>
      <c r="D884" s="73"/>
      <c r="E884" s="73"/>
    </row>
    <row r="885" spans="2:5" ht="18.75" x14ac:dyDescent="0.3">
      <c r="B885" s="73"/>
      <c r="C885" s="73"/>
      <c r="D885" s="73"/>
      <c r="E885" s="73"/>
    </row>
    <row r="886" spans="2:5" ht="18.75" x14ac:dyDescent="0.3">
      <c r="B886" s="73"/>
      <c r="C886" s="73"/>
      <c r="D886" s="73"/>
      <c r="E886" s="73"/>
    </row>
    <row r="887" spans="2:5" ht="18.75" x14ac:dyDescent="0.3">
      <c r="B887" s="73"/>
      <c r="C887" s="73"/>
      <c r="D887" s="73"/>
      <c r="E887" s="73"/>
    </row>
    <row r="888" spans="2:5" ht="18.75" x14ac:dyDescent="0.3">
      <c r="B888" s="73"/>
      <c r="C888" s="73"/>
      <c r="D888" s="73"/>
      <c r="E888" s="73"/>
    </row>
    <row r="889" spans="2:5" ht="18.75" x14ac:dyDescent="0.3">
      <c r="B889" s="73"/>
      <c r="C889" s="73"/>
      <c r="D889" s="73"/>
      <c r="E889" s="73"/>
    </row>
    <row r="890" spans="2:5" ht="18.75" x14ac:dyDescent="0.3">
      <c r="B890" s="73"/>
      <c r="C890" s="73"/>
      <c r="D890" s="73"/>
      <c r="E890" s="73"/>
    </row>
    <row r="891" spans="2:5" ht="18.75" x14ac:dyDescent="0.3">
      <c r="B891" s="73"/>
      <c r="C891" s="73"/>
      <c r="D891" s="73"/>
      <c r="E891" s="73"/>
    </row>
    <row r="892" spans="2:5" ht="18.75" x14ac:dyDescent="0.3">
      <c r="B892" s="73"/>
      <c r="C892" s="73"/>
      <c r="D892" s="73"/>
      <c r="E892" s="73"/>
    </row>
    <row r="893" spans="2:5" ht="18.75" x14ac:dyDescent="0.3">
      <c r="B893" s="73"/>
      <c r="C893" s="73"/>
      <c r="D893" s="73"/>
      <c r="E893" s="73"/>
    </row>
    <row r="894" spans="2:5" ht="18.75" x14ac:dyDescent="0.3">
      <c r="B894" s="73"/>
      <c r="C894" s="73"/>
      <c r="D894" s="73"/>
      <c r="E894" s="73"/>
    </row>
    <row r="895" spans="2:5" ht="18.75" x14ac:dyDescent="0.3">
      <c r="B895" s="73"/>
      <c r="C895" s="73"/>
      <c r="D895" s="73"/>
      <c r="E895" s="73"/>
    </row>
  </sheetData>
  <mergeCells count="9">
    <mergeCell ref="A1:E1"/>
    <mergeCell ref="A2:E2"/>
    <mergeCell ref="A3:E3"/>
    <mergeCell ref="A4:E4"/>
    <mergeCell ref="A6:A8"/>
    <mergeCell ref="B6:B8"/>
    <mergeCell ref="C6:C8"/>
    <mergeCell ref="D6:D8"/>
    <mergeCell ref="E6:E8"/>
  </mergeCells>
  <pageMargins left="0.35433070866141736" right="0.15748031496062992" top="0.62992125984251968" bottom="0.86291666666666667" header="0.51181102362204722" footer="0.51181102362204722"/>
  <pageSetup paperSize="9" scale="95" orientation="portrait" r:id="rId1"/>
  <headerFooter alignWithMargins="0">
    <oddHeader>&amp;C&amp;"Times New Roman,обычный"&amp;12&amp;A</oddHeader>
    <oddFooter>&amp;R&amp;F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29"/>
  <sheetViews>
    <sheetView view="pageLayout" zoomScaleNormal="100" zoomScaleSheetLayoutView="100" workbookViewId="0">
      <selection activeCell="O6" sqref="O6:W10"/>
    </sheetView>
  </sheetViews>
  <sheetFormatPr defaultColWidth="1.42578125" defaultRowHeight="12.75" x14ac:dyDescent="0.2"/>
  <cols>
    <col min="1" max="9" width="1.42578125" style="123" customWidth="1"/>
    <col min="10" max="10" width="9.42578125" style="123" customWidth="1"/>
    <col min="11" max="11" width="13.85546875" style="123" customWidth="1"/>
    <col min="12" max="12" width="1.42578125" style="123" hidden="1" customWidth="1"/>
    <col min="13" max="13" width="3.42578125" style="123" hidden="1" customWidth="1"/>
    <col min="14" max="14" width="19.28515625" style="123" customWidth="1"/>
    <col min="15" max="22" width="1.42578125" style="123" customWidth="1"/>
    <col min="23" max="23" width="24.140625" style="123" customWidth="1"/>
    <col min="24" max="256" width="1.42578125" style="123"/>
    <col min="257" max="265" width="1.42578125" style="123" customWidth="1"/>
    <col min="266" max="266" width="9.42578125" style="123" customWidth="1"/>
    <col min="267" max="267" width="13.85546875" style="123" customWidth="1"/>
    <col min="268" max="269" width="0" style="123" hidden="1" customWidth="1"/>
    <col min="270" max="270" width="19.28515625" style="123" customWidth="1"/>
    <col min="271" max="278" width="1.42578125" style="123" customWidth="1"/>
    <col min="279" max="279" width="24.140625" style="123" customWidth="1"/>
    <col min="280" max="512" width="1.42578125" style="123"/>
    <col min="513" max="521" width="1.42578125" style="123" customWidth="1"/>
    <col min="522" max="522" width="9.42578125" style="123" customWidth="1"/>
    <col min="523" max="523" width="13.85546875" style="123" customWidth="1"/>
    <col min="524" max="525" width="0" style="123" hidden="1" customWidth="1"/>
    <col min="526" max="526" width="19.28515625" style="123" customWidth="1"/>
    <col min="527" max="534" width="1.42578125" style="123" customWidth="1"/>
    <col min="535" max="535" width="24.140625" style="123" customWidth="1"/>
    <col min="536" max="768" width="1.42578125" style="123"/>
    <col min="769" max="777" width="1.42578125" style="123" customWidth="1"/>
    <col min="778" max="778" width="9.42578125" style="123" customWidth="1"/>
    <col min="779" max="779" width="13.85546875" style="123" customWidth="1"/>
    <col min="780" max="781" width="0" style="123" hidden="1" customWidth="1"/>
    <col min="782" max="782" width="19.28515625" style="123" customWidth="1"/>
    <col min="783" max="790" width="1.42578125" style="123" customWidth="1"/>
    <col min="791" max="791" width="24.140625" style="123" customWidth="1"/>
    <col min="792" max="1024" width="1.42578125" style="123"/>
    <col min="1025" max="1033" width="1.42578125" style="123" customWidth="1"/>
    <col min="1034" max="1034" width="9.42578125" style="123" customWidth="1"/>
    <col min="1035" max="1035" width="13.85546875" style="123" customWidth="1"/>
    <col min="1036" max="1037" width="0" style="123" hidden="1" customWidth="1"/>
    <col min="1038" max="1038" width="19.28515625" style="123" customWidth="1"/>
    <col min="1039" max="1046" width="1.42578125" style="123" customWidth="1"/>
    <col min="1047" max="1047" width="24.140625" style="123" customWidth="1"/>
    <col min="1048" max="1280" width="1.42578125" style="123"/>
    <col min="1281" max="1289" width="1.42578125" style="123" customWidth="1"/>
    <col min="1290" max="1290" width="9.42578125" style="123" customWidth="1"/>
    <col min="1291" max="1291" width="13.85546875" style="123" customWidth="1"/>
    <col min="1292" max="1293" width="0" style="123" hidden="1" customWidth="1"/>
    <col min="1294" max="1294" width="19.28515625" style="123" customWidth="1"/>
    <col min="1295" max="1302" width="1.42578125" style="123" customWidth="1"/>
    <col min="1303" max="1303" width="24.140625" style="123" customWidth="1"/>
    <col min="1304" max="1536" width="1.42578125" style="123"/>
    <col min="1537" max="1545" width="1.42578125" style="123" customWidth="1"/>
    <col min="1546" max="1546" width="9.42578125" style="123" customWidth="1"/>
    <col min="1547" max="1547" width="13.85546875" style="123" customWidth="1"/>
    <col min="1548" max="1549" width="0" style="123" hidden="1" customWidth="1"/>
    <col min="1550" max="1550" width="19.28515625" style="123" customWidth="1"/>
    <col min="1551" max="1558" width="1.42578125" style="123" customWidth="1"/>
    <col min="1559" max="1559" width="24.140625" style="123" customWidth="1"/>
    <col min="1560" max="1792" width="1.42578125" style="123"/>
    <col min="1793" max="1801" width="1.42578125" style="123" customWidth="1"/>
    <col min="1802" max="1802" width="9.42578125" style="123" customWidth="1"/>
    <col min="1803" max="1803" width="13.85546875" style="123" customWidth="1"/>
    <col min="1804" max="1805" width="0" style="123" hidden="1" customWidth="1"/>
    <col min="1806" max="1806" width="19.28515625" style="123" customWidth="1"/>
    <col min="1807" max="1814" width="1.42578125" style="123" customWidth="1"/>
    <col min="1815" max="1815" width="24.140625" style="123" customWidth="1"/>
    <col min="1816" max="2048" width="1.42578125" style="123"/>
    <col min="2049" max="2057" width="1.42578125" style="123" customWidth="1"/>
    <col min="2058" max="2058" width="9.42578125" style="123" customWidth="1"/>
    <col min="2059" max="2059" width="13.85546875" style="123" customWidth="1"/>
    <col min="2060" max="2061" width="0" style="123" hidden="1" customWidth="1"/>
    <col min="2062" max="2062" width="19.28515625" style="123" customWidth="1"/>
    <col min="2063" max="2070" width="1.42578125" style="123" customWidth="1"/>
    <col min="2071" max="2071" width="24.140625" style="123" customWidth="1"/>
    <col min="2072" max="2304" width="1.42578125" style="123"/>
    <col min="2305" max="2313" width="1.42578125" style="123" customWidth="1"/>
    <col min="2314" max="2314" width="9.42578125" style="123" customWidth="1"/>
    <col min="2315" max="2315" width="13.85546875" style="123" customWidth="1"/>
    <col min="2316" max="2317" width="0" style="123" hidden="1" customWidth="1"/>
    <col min="2318" max="2318" width="19.28515625" style="123" customWidth="1"/>
    <col min="2319" max="2326" width="1.42578125" style="123" customWidth="1"/>
    <col min="2327" max="2327" width="24.140625" style="123" customWidth="1"/>
    <col min="2328" max="2560" width="1.42578125" style="123"/>
    <col min="2561" max="2569" width="1.42578125" style="123" customWidth="1"/>
    <col min="2570" max="2570" width="9.42578125" style="123" customWidth="1"/>
    <col min="2571" max="2571" width="13.85546875" style="123" customWidth="1"/>
    <col min="2572" max="2573" width="0" style="123" hidden="1" customWidth="1"/>
    <col min="2574" max="2574" width="19.28515625" style="123" customWidth="1"/>
    <col min="2575" max="2582" width="1.42578125" style="123" customWidth="1"/>
    <col min="2583" max="2583" width="24.140625" style="123" customWidth="1"/>
    <col min="2584" max="2816" width="1.42578125" style="123"/>
    <col min="2817" max="2825" width="1.42578125" style="123" customWidth="1"/>
    <col min="2826" max="2826" width="9.42578125" style="123" customWidth="1"/>
    <col min="2827" max="2827" width="13.85546875" style="123" customWidth="1"/>
    <col min="2828" max="2829" width="0" style="123" hidden="1" customWidth="1"/>
    <col min="2830" max="2830" width="19.28515625" style="123" customWidth="1"/>
    <col min="2831" max="2838" width="1.42578125" style="123" customWidth="1"/>
    <col min="2839" max="2839" width="24.140625" style="123" customWidth="1"/>
    <col min="2840" max="3072" width="1.42578125" style="123"/>
    <col min="3073" max="3081" width="1.42578125" style="123" customWidth="1"/>
    <col min="3082" max="3082" width="9.42578125" style="123" customWidth="1"/>
    <col min="3083" max="3083" width="13.85546875" style="123" customWidth="1"/>
    <col min="3084" max="3085" width="0" style="123" hidden="1" customWidth="1"/>
    <col min="3086" max="3086" width="19.28515625" style="123" customWidth="1"/>
    <col min="3087" max="3094" width="1.42578125" style="123" customWidth="1"/>
    <col min="3095" max="3095" width="24.140625" style="123" customWidth="1"/>
    <col min="3096" max="3328" width="1.42578125" style="123"/>
    <col min="3329" max="3337" width="1.42578125" style="123" customWidth="1"/>
    <col min="3338" max="3338" width="9.42578125" style="123" customWidth="1"/>
    <col min="3339" max="3339" width="13.85546875" style="123" customWidth="1"/>
    <col min="3340" max="3341" width="0" style="123" hidden="1" customWidth="1"/>
    <col min="3342" max="3342" width="19.28515625" style="123" customWidth="1"/>
    <col min="3343" max="3350" width="1.42578125" style="123" customWidth="1"/>
    <col min="3351" max="3351" width="24.140625" style="123" customWidth="1"/>
    <col min="3352" max="3584" width="1.42578125" style="123"/>
    <col min="3585" max="3593" width="1.42578125" style="123" customWidth="1"/>
    <col min="3594" max="3594" width="9.42578125" style="123" customWidth="1"/>
    <col min="3595" max="3595" width="13.85546875" style="123" customWidth="1"/>
    <col min="3596" max="3597" width="0" style="123" hidden="1" customWidth="1"/>
    <col min="3598" max="3598" width="19.28515625" style="123" customWidth="1"/>
    <col min="3599" max="3606" width="1.42578125" style="123" customWidth="1"/>
    <col min="3607" max="3607" width="24.140625" style="123" customWidth="1"/>
    <col min="3608" max="3840" width="1.42578125" style="123"/>
    <col min="3841" max="3849" width="1.42578125" style="123" customWidth="1"/>
    <col min="3850" max="3850" width="9.42578125" style="123" customWidth="1"/>
    <col min="3851" max="3851" width="13.85546875" style="123" customWidth="1"/>
    <col min="3852" max="3853" width="0" style="123" hidden="1" customWidth="1"/>
    <col min="3854" max="3854" width="19.28515625" style="123" customWidth="1"/>
    <col min="3855" max="3862" width="1.42578125" style="123" customWidth="1"/>
    <col min="3863" max="3863" width="24.140625" style="123" customWidth="1"/>
    <col min="3864" max="4096" width="1.42578125" style="123"/>
    <col min="4097" max="4105" width="1.42578125" style="123" customWidth="1"/>
    <col min="4106" max="4106" width="9.42578125" style="123" customWidth="1"/>
    <col min="4107" max="4107" width="13.85546875" style="123" customWidth="1"/>
    <col min="4108" max="4109" width="0" style="123" hidden="1" customWidth="1"/>
    <col min="4110" max="4110" width="19.28515625" style="123" customWidth="1"/>
    <col min="4111" max="4118" width="1.42578125" style="123" customWidth="1"/>
    <col min="4119" max="4119" width="24.140625" style="123" customWidth="1"/>
    <col min="4120" max="4352" width="1.42578125" style="123"/>
    <col min="4353" max="4361" width="1.42578125" style="123" customWidth="1"/>
    <col min="4362" max="4362" width="9.42578125" style="123" customWidth="1"/>
    <col min="4363" max="4363" width="13.85546875" style="123" customWidth="1"/>
    <col min="4364" max="4365" width="0" style="123" hidden="1" customWidth="1"/>
    <col min="4366" max="4366" width="19.28515625" style="123" customWidth="1"/>
    <col min="4367" max="4374" width="1.42578125" style="123" customWidth="1"/>
    <col min="4375" max="4375" width="24.140625" style="123" customWidth="1"/>
    <col min="4376" max="4608" width="1.42578125" style="123"/>
    <col min="4609" max="4617" width="1.42578125" style="123" customWidth="1"/>
    <col min="4618" max="4618" width="9.42578125" style="123" customWidth="1"/>
    <col min="4619" max="4619" width="13.85546875" style="123" customWidth="1"/>
    <col min="4620" max="4621" width="0" style="123" hidden="1" customWidth="1"/>
    <col min="4622" max="4622" width="19.28515625" style="123" customWidth="1"/>
    <col min="4623" max="4630" width="1.42578125" style="123" customWidth="1"/>
    <col min="4631" max="4631" width="24.140625" style="123" customWidth="1"/>
    <col min="4632" max="4864" width="1.42578125" style="123"/>
    <col min="4865" max="4873" width="1.42578125" style="123" customWidth="1"/>
    <col min="4874" max="4874" width="9.42578125" style="123" customWidth="1"/>
    <col min="4875" max="4875" width="13.85546875" style="123" customWidth="1"/>
    <col min="4876" max="4877" width="0" style="123" hidden="1" customWidth="1"/>
    <col min="4878" max="4878" width="19.28515625" style="123" customWidth="1"/>
    <col min="4879" max="4886" width="1.42578125" style="123" customWidth="1"/>
    <col min="4887" max="4887" width="24.140625" style="123" customWidth="1"/>
    <col min="4888" max="5120" width="1.42578125" style="123"/>
    <col min="5121" max="5129" width="1.42578125" style="123" customWidth="1"/>
    <col min="5130" max="5130" width="9.42578125" style="123" customWidth="1"/>
    <col min="5131" max="5131" width="13.85546875" style="123" customWidth="1"/>
    <col min="5132" max="5133" width="0" style="123" hidden="1" customWidth="1"/>
    <col min="5134" max="5134" width="19.28515625" style="123" customWidth="1"/>
    <col min="5135" max="5142" width="1.42578125" style="123" customWidth="1"/>
    <col min="5143" max="5143" width="24.140625" style="123" customWidth="1"/>
    <col min="5144" max="5376" width="1.42578125" style="123"/>
    <col min="5377" max="5385" width="1.42578125" style="123" customWidth="1"/>
    <col min="5386" max="5386" width="9.42578125" style="123" customWidth="1"/>
    <col min="5387" max="5387" width="13.85546875" style="123" customWidth="1"/>
    <col min="5388" max="5389" width="0" style="123" hidden="1" customWidth="1"/>
    <col min="5390" max="5390" width="19.28515625" style="123" customWidth="1"/>
    <col min="5391" max="5398" width="1.42578125" style="123" customWidth="1"/>
    <col min="5399" max="5399" width="24.140625" style="123" customWidth="1"/>
    <col min="5400" max="5632" width="1.42578125" style="123"/>
    <col min="5633" max="5641" width="1.42578125" style="123" customWidth="1"/>
    <col min="5642" max="5642" width="9.42578125" style="123" customWidth="1"/>
    <col min="5643" max="5643" width="13.85546875" style="123" customWidth="1"/>
    <col min="5644" max="5645" width="0" style="123" hidden="1" customWidth="1"/>
    <col min="5646" max="5646" width="19.28515625" style="123" customWidth="1"/>
    <col min="5647" max="5654" width="1.42578125" style="123" customWidth="1"/>
    <col min="5655" max="5655" width="24.140625" style="123" customWidth="1"/>
    <col min="5656" max="5888" width="1.42578125" style="123"/>
    <col min="5889" max="5897" width="1.42578125" style="123" customWidth="1"/>
    <col min="5898" max="5898" width="9.42578125" style="123" customWidth="1"/>
    <col min="5899" max="5899" width="13.85546875" style="123" customWidth="1"/>
    <col min="5900" max="5901" width="0" style="123" hidden="1" customWidth="1"/>
    <col min="5902" max="5902" width="19.28515625" style="123" customWidth="1"/>
    <col min="5903" max="5910" width="1.42578125" style="123" customWidth="1"/>
    <col min="5911" max="5911" width="24.140625" style="123" customWidth="1"/>
    <col min="5912" max="6144" width="1.42578125" style="123"/>
    <col min="6145" max="6153" width="1.42578125" style="123" customWidth="1"/>
    <col min="6154" max="6154" width="9.42578125" style="123" customWidth="1"/>
    <col min="6155" max="6155" width="13.85546875" style="123" customWidth="1"/>
    <col min="6156" max="6157" width="0" style="123" hidden="1" customWidth="1"/>
    <col min="6158" max="6158" width="19.28515625" style="123" customWidth="1"/>
    <col min="6159" max="6166" width="1.42578125" style="123" customWidth="1"/>
    <col min="6167" max="6167" width="24.140625" style="123" customWidth="1"/>
    <col min="6168" max="6400" width="1.42578125" style="123"/>
    <col min="6401" max="6409" width="1.42578125" style="123" customWidth="1"/>
    <col min="6410" max="6410" width="9.42578125" style="123" customWidth="1"/>
    <col min="6411" max="6411" width="13.85546875" style="123" customWidth="1"/>
    <col min="6412" max="6413" width="0" style="123" hidden="1" customWidth="1"/>
    <col min="6414" max="6414" width="19.28515625" style="123" customWidth="1"/>
    <col min="6415" max="6422" width="1.42578125" style="123" customWidth="1"/>
    <col min="6423" max="6423" width="24.140625" style="123" customWidth="1"/>
    <col min="6424" max="6656" width="1.42578125" style="123"/>
    <col min="6657" max="6665" width="1.42578125" style="123" customWidth="1"/>
    <col min="6666" max="6666" width="9.42578125" style="123" customWidth="1"/>
    <col min="6667" max="6667" width="13.85546875" style="123" customWidth="1"/>
    <col min="6668" max="6669" width="0" style="123" hidden="1" customWidth="1"/>
    <col min="6670" max="6670" width="19.28515625" style="123" customWidth="1"/>
    <col min="6671" max="6678" width="1.42578125" style="123" customWidth="1"/>
    <col min="6679" max="6679" width="24.140625" style="123" customWidth="1"/>
    <col min="6680" max="6912" width="1.42578125" style="123"/>
    <col min="6913" max="6921" width="1.42578125" style="123" customWidth="1"/>
    <col min="6922" max="6922" width="9.42578125" style="123" customWidth="1"/>
    <col min="6923" max="6923" width="13.85546875" style="123" customWidth="1"/>
    <col min="6924" max="6925" width="0" style="123" hidden="1" customWidth="1"/>
    <col min="6926" max="6926" width="19.28515625" style="123" customWidth="1"/>
    <col min="6927" max="6934" width="1.42578125" style="123" customWidth="1"/>
    <col min="6935" max="6935" width="24.140625" style="123" customWidth="1"/>
    <col min="6936" max="7168" width="1.42578125" style="123"/>
    <col min="7169" max="7177" width="1.42578125" style="123" customWidth="1"/>
    <col min="7178" max="7178" width="9.42578125" style="123" customWidth="1"/>
    <col min="7179" max="7179" width="13.85546875" style="123" customWidth="1"/>
    <col min="7180" max="7181" width="0" style="123" hidden="1" customWidth="1"/>
    <col min="7182" max="7182" width="19.28515625" style="123" customWidth="1"/>
    <col min="7183" max="7190" width="1.42578125" style="123" customWidth="1"/>
    <col min="7191" max="7191" width="24.140625" style="123" customWidth="1"/>
    <col min="7192" max="7424" width="1.42578125" style="123"/>
    <col min="7425" max="7433" width="1.42578125" style="123" customWidth="1"/>
    <col min="7434" max="7434" width="9.42578125" style="123" customWidth="1"/>
    <col min="7435" max="7435" width="13.85546875" style="123" customWidth="1"/>
    <col min="7436" max="7437" width="0" style="123" hidden="1" customWidth="1"/>
    <col min="7438" max="7438" width="19.28515625" style="123" customWidth="1"/>
    <col min="7439" max="7446" width="1.42578125" style="123" customWidth="1"/>
    <col min="7447" max="7447" width="24.140625" style="123" customWidth="1"/>
    <col min="7448" max="7680" width="1.42578125" style="123"/>
    <col min="7681" max="7689" width="1.42578125" style="123" customWidth="1"/>
    <col min="7690" max="7690" width="9.42578125" style="123" customWidth="1"/>
    <col min="7691" max="7691" width="13.85546875" style="123" customWidth="1"/>
    <col min="7692" max="7693" width="0" style="123" hidden="1" customWidth="1"/>
    <col min="7694" max="7694" width="19.28515625" style="123" customWidth="1"/>
    <col min="7695" max="7702" width="1.42578125" style="123" customWidth="1"/>
    <col min="7703" max="7703" width="24.140625" style="123" customWidth="1"/>
    <col min="7704" max="7936" width="1.42578125" style="123"/>
    <col min="7937" max="7945" width="1.42578125" style="123" customWidth="1"/>
    <col min="7946" max="7946" width="9.42578125" style="123" customWidth="1"/>
    <col min="7947" max="7947" width="13.85546875" style="123" customWidth="1"/>
    <col min="7948" max="7949" width="0" style="123" hidden="1" customWidth="1"/>
    <col min="7950" max="7950" width="19.28515625" style="123" customWidth="1"/>
    <col min="7951" max="7958" width="1.42578125" style="123" customWidth="1"/>
    <col min="7959" max="7959" width="24.140625" style="123" customWidth="1"/>
    <col min="7960" max="8192" width="1.42578125" style="123"/>
    <col min="8193" max="8201" width="1.42578125" style="123" customWidth="1"/>
    <col min="8202" max="8202" width="9.42578125" style="123" customWidth="1"/>
    <col min="8203" max="8203" width="13.85546875" style="123" customWidth="1"/>
    <col min="8204" max="8205" width="0" style="123" hidden="1" customWidth="1"/>
    <col min="8206" max="8206" width="19.28515625" style="123" customWidth="1"/>
    <col min="8207" max="8214" width="1.42578125" style="123" customWidth="1"/>
    <col min="8215" max="8215" width="24.140625" style="123" customWidth="1"/>
    <col min="8216" max="8448" width="1.42578125" style="123"/>
    <col min="8449" max="8457" width="1.42578125" style="123" customWidth="1"/>
    <col min="8458" max="8458" width="9.42578125" style="123" customWidth="1"/>
    <col min="8459" max="8459" width="13.85546875" style="123" customWidth="1"/>
    <col min="8460" max="8461" width="0" style="123" hidden="1" customWidth="1"/>
    <col min="8462" max="8462" width="19.28515625" style="123" customWidth="1"/>
    <col min="8463" max="8470" width="1.42578125" style="123" customWidth="1"/>
    <col min="8471" max="8471" width="24.140625" style="123" customWidth="1"/>
    <col min="8472" max="8704" width="1.42578125" style="123"/>
    <col min="8705" max="8713" width="1.42578125" style="123" customWidth="1"/>
    <col min="8714" max="8714" width="9.42578125" style="123" customWidth="1"/>
    <col min="8715" max="8715" width="13.85546875" style="123" customWidth="1"/>
    <col min="8716" max="8717" width="0" style="123" hidden="1" customWidth="1"/>
    <col min="8718" max="8718" width="19.28515625" style="123" customWidth="1"/>
    <col min="8719" max="8726" width="1.42578125" style="123" customWidth="1"/>
    <col min="8727" max="8727" width="24.140625" style="123" customWidth="1"/>
    <col min="8728" max="8960" width="1.42578125" style="123"/>
    <col min="8961" max="8969" width="1.42578125" style="123" customWidth="1"/>
    <col min="8970" max="8970" width="9.42578125" style="123" customWidth="1"/>
    <col min="8971" max="8971" width="13.85546875" style="123" customWidth="1"/>
    <col min="8972" max="8973" width="0" style="123" hidden="1" customWidth="1"/>
    <col min="8974" max="8974" width="19.28515625" style="123" customWidth="1"/>
    <col min="8975" max="8982" width="1.42578125" style="123" customWidth="1"/>
    <col min="8983" max="8983" width="24.140625" style="123" customWidth="1"/>
    <col min="8984" max="9216" width="1.42578125" style="123"/>
    <col min="9217" max="9225" width="1.42578125" style="123" customWidth="1"/>
    <col min="9226" max="9226" width="9.42578125" style="123" customWidth="1"/>
    <col min="9227" max="9227" width="13.85546875" style="123" customWidth="1"/>
    <col min="9228" max="9229" width="0" style="123" hidden="1" customWidth="1"/>
    <col min="9230" max="9230" width="19.28515625" style="123" customWidth="1"/>
    <col min="9231" max="9238" width="1.42578125" style="123" customWidth="1"/>
    <col min="9239" max="9239" width="24.140625" style="123" customWidth="1"/>
    <col min="9240" max="9472" width="1.42578125" style="123"/>
    <col min="9473" max="9481" width="1.42578125" style="123" customWidth="1"/>
    <col min="9482" max="9482" width="9.42578125" style="123" customWidth="1"/>
    <col min="9483" max="9483" width="13.85546875" style="123" customWidth="1"/>
    <col min="9484" max="9485" width="0" style="123" hidden="1" customWidth="1"/>
    <col min="9486" max="9486" width="19.28515625" style="123" customWidth="1"/>
    <col min="9487" max="9494" width="1.42578125" style="123" customWidth="1"/>
    <col min="9495" max="9495" width="24.140625" style="123" customWidth="1"/>
    <col min="9496" max="9728" width="1.42578125" style="123"/>
    <col min="9729" max="9737" width="1.42578125" style="123" customWidth="1"/>
    <col min="9738" max="9738" width="9.42578125" style="123" customWidth="1"/>
    <col min="9739" max="9739" width="13.85546875" style="123" customWidth="1"/>
    <col min="9740" max="9741" width="0" style="123" hidden="1" customWidth="1"/>
    <col min="9742" max="9742" width="19.28515625" style="123" customWidth="1"/>
    <col min="9743" max="9750" width="1.42578125" style="123" customWidth="1"/>
    <col min="9751" max="9751" width="24.140625" style="123" customWidth="1"/>
    <col min="9752" max="9984" width="1.42578125" style="123"/>
    <col min="9985" max="9993" width="1.42578125" style="123" customWidth="1"/>
    <col min="9994" max="9994" width="9.42578125" style="123" customWidth="1"/>
    <col min="9995" max="9995" width="13.85546875" style="123" customWidth="1"/>
    <col min="9996" max="9997" width="0" style="123" hidden="1" customWidth="1"/>
    <col min="9998" max="9998" width="19.28515625" style="123" customWidth="1"/>
    <col min="9999" max="10006" width="1.42578125" style="123" customWidth="1"/>
    <col min="10007" max="10007" width="24.140625" style="123" customWidth="1"/>
    <col min="10008" max="10240" width="1.42578125" style="123"/>
    <col min="10241" max="10249" width="1.42578125" style="123" customWidth="1"/>
    <col min="10250" max="10250" width="9.42578125" style="123" customWidth="1"/>
    <col min="10251" max="10251" width="13.85546875" style="123" customWidth="1"/>
    <col min="10252" max="10253" width="0" style="123" hidden="1" customWidth="1"/>
    <col min="10254" max="10254" width="19.28515625" style="123" customWidth="1"/>
    <col min="10255" max="10262" width="1.42578125" style="123" customWidth="1"/>
    <col min="10263" max="10263" width="24.140625" style="123" customWidth="1"/>
    <col min="10264" max="10496" width="1.42578125" style="123"/>
    <col min="10497" max="10505" width="1.42578125" style="123" customWidth="1"/>
    <col min="10506" max="10506" width="9.42578125" style="123" customWidth="1"/>
    <col min="10507" max="10507" width="13.85546875" style="123" customWidth="1"/>
    <col min="10508" max="10509" width="0" style="123" hidden="1" customWidth="1"/>
    <col min="10510" max="10510" width="19.28515625" style="123" customWidth="1"/>
    <col min="10511" max="10518" width="1.42578125" style="123" customWidth="1"/>
    <col min="10519" max="10519" width="24.140625" style="123" customWidth="1"/>
    <col min="10520" max="10752" width="1.42578125" style="123"/>
    <col min="10753" max="10761" width="1.42578125" style="123" customWidth="1"/>
    <col min="10762" max="10762" width="9.42578125" style="123" customWidth="1"/>
    <col min="10763" max="10763" width="13.85546875" style="123" customWidth="1"/>
    <col min="10764" max="10765" width="0" style="123" hidden="1" customWidth="1"/>
    <col min="10766" max="10766" width="19.28515625" style="123" customWidth="1"/>
    <col min="10767" max="10774" width="1.42578125" style="123" customWidth="1"/>
    <col min="10775" max="10775" width="24.140625" style="123" customWidth="1"/>
    <col min="10776" max="11008" width="1.42578125" style="123"/>
    <col min="11009" max="11017" width="1.42578125" style="123" customWidth="1"/>
    <col min="11018" max="11018" width="9.42578125" style="123" customWidth="1"/>
    <col min="11019" max="11019" width="13.85546875" style="123" customWidth="1"/>
    <col min="11020" max="11021" width="0" style="123" hidden="1" customWidth="1"/>
    <col min="11022" max="11022" width="19.28515625" style="123" customWidth="1"/>
    <col min="11023" max="11030" width="1.42578125" style="123" customWidth="1"/>
    <col min="11031" max="11031" width="24.140625" style="123" customWidth="1"/>
    <col min="11032" max="11264" width="1.42578125" style="123"/>
    <col min="11265" max="11273" width="1.42578125" style="123" customWidth="1"/>
    <col min="11274" max="11274" width="9.42578125" style="123" customWidth="1"/>
    <col min="11275" max="11275" width="13.85546875" style="123" customWidth="1"/>
    <col min="11276" max="11277" width="0" style="123" hidden="1" customWidth="1"/>
    <col min="11278" max="11278" width="19.28515625" style="123" customWidth="1"/>
    <col min="11279" max="11286" width="1.42578125" style="123" customWidth="1"/>
    <col min="11287" max="11287" width="24.140625" style="123" customWidth="1"/>
    <col min="11288" max="11520" width="1.42578125" style="123"/>
    <col min="11521" max="11529" width="1.42578125" style="123" customWidth="1"/>
    <col min="11530" max="11530" width="9.42578125" style="123" customWidth="1"/>
    <col min="11531" max="11531" width="13.85546875" style="123" customWidth="1"/>
    <col min="11532" max="11533" width="0" style="123" hidden="1" customWidth="1"/>
    <col min="11534" max="11534" width="19.28515625" style="123" customWidth="1"/>
    <col min="11535" max="11542" width="1.42578125" style="123" customWidth="1"/>
    <col min="11543" max="11543" width="24.140625" style="123" customWidth="1"/>
    <col min="11544" max="11776" width="1.42578125" style="123"/>
    <col min="11777" max="11785" width="1.42578125" style="123" customWidth="1"/>
    <col min="11786" max="11786" width="9.42578125" style="123" customWidth="1"/>
    <col min="11787" max="11787" width="13.85546875" style="123" customWidth="1"/>
    <col min="11788" max="11789" width="0" style="123" hidden="1" customWidth="1"/>
    <col min="11790" max="11790" width="19.28515625" style="123" customWidth="1"/>
    <col min="11791" max="11798" width="1.42578125" style="123" customWidth="1"/>
    <col min="11799" max="11799" width="24.140625" style="123" customWidth="1"/>
    <col min="11800" max="12032" width="1.42578125" style="123"/>
    <col min="12033" max="12041" width="1.42578125" style="123" customWidth="1"/>
    <col min="12042" max="12042" width="9.42578125" style="123" customWidth="1"/>
    <col min="12043" max="12043" width="13.85546875" style="123" customWidth="1"/>
    <col min="12044" max="12045" width="0" style="123" hidden="1" customWidth="1"/>
    <col min="12046" max="12046" width="19.28515625" style="123" customWidth="1"/>
    <col min="12047" max="12054" width="1.42578125" style="123" customWidth="1"/>
    <col min="12055" max="12055" width="24.140625" style="123" customWidth="1"/>
    <col min="12056" max="12288" width="1.42578125" style="123"/>
    <col min="12289" max="12297" width="1.42578125" style="123" customWidth="1"/>
    <col min="12298" max="12298" width="9.42578125" style="123" customWidth="1"/>
    <col min="12299" max="12299" width="13.85546875" style="123" customWidth="1"/>
    <col min="12300" max="12301" width="0" style="123" hidden="1" customWidth="1"/>
    <col min="12302" max="12302" width="19.28515625" style="123" customWidth="1"/>
    <col min="12303" max="12310" width="1.42578125" style="123" customWidth="1"/>
    <col min="12311" max="12311" width="24.140625" style="123" customWidth="1"/>
    <col min="12312" max="12544" width="1.42578125" style="123"/>
    <col min="12545" max="12553" width="1.42578125" style="123" customWidth="1"/>
    <col min="12554" max="12554" width="9.42578125" style="123" customWidth="1"/>
    <col min="12555" max="12555" width="13.85546875" style="123" customWidth="1"/>
    <col min="12556" max="12557" width="0" style="123" hidden="1" customWidth="1"/>
    <col min="12558" max="12558" width="19.28515625" style="123" customWidth="1"/>
    <col min="12559" max="12566" width="1.42578125" style="123" customWidth="1"/>
    <col min="12567" max="12567" width="24.140625" style="123" customWidth="1"/>
    <col min="12568" max="12800" width="1.42578125" style="123"/>
    <col min="12801" max="12809" width="1.42578125" style="123" customWidth="1"/>
    <col min="12810" max="12810" width="9.42578125" style="123" customWidth="1"/>
    <col min="12811" max="12811" width="13.85546875" style="123" customWidth="1"/>
    <col min="12812" max="12813" width="0" style="123" hidden="1" customWidth="1"/>
    <col min="12814" max="12814" width="19.28515625" style="123" customWidth="1"/>
    <col min="12815" max="12822" width="1.42578125" style="123" customWidth="1"/>
    <col min="12823" max="12823" width="24.140625" style="123" customWidth="1"/>
    <col min="12824" max="13056" width="1.42578125" style="123"/>
    <col min="13057" max="13065" width="1.42578125" style="123" customWidth="1"/>
    <col min="13066" max="13066" width="9.42578125" style="123" customWidth="1"/>
    <col min="13067" max="13067" width="13.85546875" style="123" customWidth="1"/>
    <col min="13068" max="13069" width="0" style="123" hidden="1" customWidth="1"/>
    <col min="13070" max="13070" width="19.28515625" style="123" customWidth="1"/>
    <col min="13071" max="13078" width="1.42578125" style="123" customWidth="1"/>
    <col min="13079" max="13079" width="24.140625" style="123" customWidth="1"/>
    <col min="13080" max="13312" width="1.42578125" style="123"/>
    <col min="13313" max="13321" width="1.42578125" style="123" customWidth="1"/>
    <col min="13322" max="13322" width="9.42578125" style="123" customWidth="1"/>
    <col min="13323" max="13323" width="13.85546875" style="123" customWidth="1"/>
    <col min="13324" max="13325" width="0" style="123" hidden="1" customWidth="1"/>
    <col min="13326" max="13326" width="19.28515625" style="123" customWidth="1"/>
    <col min="13327" max="13334" width="1.42578125" style="123" customWidth="1"/>
    <col min="13335" max="13335" width="24.140625" style="123" customWidth="1"/>
    <col min="13336" max="13568" width="1.42578125" style="123"/>
    <col min="13569" max="13577" width="1.42578125" style="123" customWidth="1"/>
    <col min="13578" max="13578" width="9.42578125" style="123" customWidth="1"/>
    <col min="13579" max="13579" width="13.85546875" style="123" customWidth="1"/>
    <col min="13580" max="13581" width="0" style="123" hidden="1" customWidth="1"/>
    <col min="13582" max="13582" width="19.28515625" style="123" customWidth="1"/>
    <col min="13583" max="13590" width="1.42578125" style="123" customWidth="1"/>
    <col min="13591" max="13591" width="24.140625" style="123" customWidth="1"/>
    <col min="13592" max="13824" width="1.42578125" style="123"/>
    <col min="13825" max="13833" width="1.42578125" style="123" customWidth="1"/>
    <col min="13834" max="13834" width="9.42578125" style="123" customWidth="1"/>
    <col min="13835" max="13835" width="13.85546875" style="123" customWidth="1"/>
    <col min="13836" max="13837" width="0" style="123" hidden="1" customWidth="1"/>
    <col min="13838" max="13838" width="19.28515625" style="123" customWidth="1"/>
    <col min="13839" max="13846" width="1.42578125" style="123" customWidth="1"/>
    <col min="13847" max="13847" width="24.140625" style="123" customWidth="1"/>
    <col min="13848" max="14080" width="1.42578125" style="123"/>
    <col min="14081" max="14089" width="1.42578125" style="123" customWidth="1"/>
    <col min="14090" max="14090" width="9.42578125" style="123" customWidth="1"/>
    <col min="14091" max="14091" width="13.85546875" style="123" customWidth="1"/>
    <col min="14092" max="14093" width="0" style="123" hidden="1" customWidth="1"/>
    <col min="14094" max="14094" width="19.28515625" style="123" customWidth="1"/>
    <col min="14095" max="14102" width="1.42578125" style="123" customWidth="1"/>
    <col min="14103" max="14103" width="24.140625" style="123" customWidth="1"/>
    <col min="14104" max="14336" width="1.42578125" style="123"/>
    <col min="14337" max="14345" width="1.42578125" style="123" customWidth="1"/>
    <col min="14346" max="14346" width="9.42578125" style="123" customWidth="1"/>
    <col min="14347" max="14347" width="13.85546875" style="123" customWidth="1"/>
    <col min="14348" max="14349" width="0" style="123" hidden="1" customWidth="1"/>
    <col min="14350" max="14350" width="19.28515625" style="123" customWidth="1"/>
    <col min="14351" max="14358" width="1.42578125" style="123" customWidth="1"/>
    <col min="14359" max="14359" width="24.140625" style="123" customWidth="1"/>
    <col min="14360" max="14592" width="1.42578125" style="123"/>
    <col min="14593" max="14601" width="1.42578125" style="123" customWidth="1"/>
    <col min="14602" max="14602" width="9.42578125" style="123" customWidth="1"/>
    <col min="14603" max="14603" width="13.85546875" style="123" customWidth="1"/>
    <col min="14604" max="14605" width="0" style="123" hidden="1" customWidth="1"/>
    <col min="14606" max="14606" width="19.28515625" style="123" customWidth="1"/>
    <col min="14607" max="14614" width="1.42578125" style="123" customWidth="1"/>
    <col min="14615" max="14615" width="24.140625" style="123" customWidth="1"/>
    <col min="14616" max="14848" width="1.42578125" style="123"/>
    <col min="14849" max="14857" width="1.42578125" style="123" customWidth="1"/>
    <col min="14858" max="14858" width="9.42578125" style="123" customWidth="1"/>
    <col min="14859" max="14859" width="13.85546875" style="123" customWidth="1"/>
    <col min="14860" max="14861" width="0" style="123" hidden="1" customWidth="1"/>
    <col min="14862" max="14862" width="19.28515625" style="123" customWidth="1"/>
    <col min="14863" max="14870" width="1.42578125" style="123" customWidth="1"/>
    <col min="14871" max="14871" width="24.140625" style="123" customWidth="1"/>
    <col min="14872" max="15104" width="1.42578125" style="123"/>
    <col min="15105" max="15113" width="1.42578125" style="123" customWidth="1"/>
    <col min="15114" max="15114" width="9.42578125" style="123" customWidth="1"/>
    <col min="15115" max="15115" width="13.85546875" style="123" customWidth="1"/>
    <col min="15116" max="15117" width="0" style="123" hidden="1" customWidth="1"/>
    <col min="15118" max="15118" width="19.28515625" style="123" customWidth="1"/>
    <col min="15119" max="15126" width="1.42578125" style="123" customWidth="1"/>
    <col min="15127" max="15127" width="24.140625" style="123" customWidth="1"/>
    <col min="15128" max="15360" width="1.42578125" style="123"/>
    <col min="15361" max="15369" width="1.42578125" style="123" customWidth="1"/>
    <col min="15370" max="15370" width="9.42578125" style="123" customWidth="1"/>
    <col min="15371" max="15371" width="13.85546875" style="123" customWidth="1"/>
    <col min="15372" max="15373" width="0" style="123" hidden="1" customWidth="1"/>
    <col min="15374" max="15374" width="19.28515625" style="123" customWidth="1"/>
    <col min="15375" max="15382" width="1.42578125" style="123" customWidth="1"/>
    <col min="15383" max="15383" width="24.140625" style="123" customWidth="1"/>
    <col min="15384" max="15616" width="1.42578125" style="123"/>
    <col min="15617" max="15625" width="1.42578125" style="123" customWidth="1"/>
    <col min="15626" max="15626" width="9.42578125" style="123" customWidth="1"/>
    <col min="15627" max="15627" width="13.85546875" style="123" customWidth="1"/>
    <col min="15628" max="15629" width="0" style="123" hidden="1" customWidth="1"/>
    <col min="15630" max="15630" width="19.28515625" style="123" customWidth="1"/>
    <col min="15631" max="15638" width="1.42578125" style="123" customWidth="1"/>
    <col min="15639" max="15639" width="24.140625" style="123" customWidth="1"/>
    <col min="15640" max="15872" width="1.42578125" style="123"/>
    <col min="15873" max="15881" width="1.42578125" style="123" customWidth="1"/>
    <col min="15882" max="15882" width="9.42578125" style="123" customWidth="1"/>
    <col min="15883" max="15883" width="13.85546875" style="123" customWidth="1"/>
    <col min="15884" max="15885" width="0" style="123" hidden="1" customWidth="1"/>
    <col min="15886" max="15886" width="19.28515625" style="123" customWidth="1"/>
    <col min="15887" max="15894" width="1.42578125" style="123" customWidth="1"/>
    <col min="15895" max="15895" width="24.140625" style="123" customWidth="1"/>
    <col min="15896" max="16128" width="1.42578125" style="123"/>
    <col min="16129" max="16137" width="1.42578125" style="123" customWidth="1"/>
    <col min="16138" max="16138" width="9.42578125" style="123" customWidth="1"/>
    <col min="16139" max="16139" width="13.85546875" style="123" customWidth="1"/>
    <col min="16140" max="16141" width="0" style="123" hidden="1" customWidth="1"/>
    <col min="16142" max="16142" width="19.28515625" style="123" customWidth="1"/>
    <col min="16143" max="16150" width="1.42578125" style="123" customWidth="1"/>
    <col min="16151" max="16151" width="24.140625" style="123" customWidth="1"/>
    <col min="16152" max="16384" width="1.42578125" style="123"/>
  </cols>
  <sheetData>
    <row r="1" spans="1:24" ht="15" x14ac:dyDescent="0.2">
      <c r="S1" s="354" t="s">
        <v>316</v>
      </c>
      <c r="T1" s="354"/>
      <c r="U1" s="354"/>
      <c r="V1" s="354"/>
      <c r="W1" s="354"/>
    </row>
    <row r="3" spans="1:24" ht="18.75" customHeight="1" x14ac:dyDescent="0.2">
      <c r="A3" s="253" t="s">
        <v>317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</row>
    <row r="4" spans="1:24" ht="20.25" customHeight="1" x14ac:dyDescent="0.2">
      <c r="A4" s="253" t="s">
        <v>318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</row>
    <row r="6" spans="1:24" s="151" customFormat="1" ht="13.5" customHeight="1" x14ac:dyDescent="0.2">
      <c r="A6" s="355" t="s">
        <v>319</v>
      </c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149"/>
      <c r="M6" s="149"/>
      <c r="N6" s="355" t="s">
        <v>320</v>
      </c>
      <c r="O6" s="355" t="s">
        <v>321</v>
      </c>
      <c r="P6" s="355"/>
      <c r="Q6" s="355"/>
      <c r="R6" s="355"/>
      <c r="S6" s="355"/>
      <c r="T6" s="355"/>
      <c r="U6" s="355"/>
      <c r="V6" s="355"/>
      <c r="W6" s="355"/>
      <c r="X6" s="150"/>
    </row>
    <row r="7" spans="1:24" s="151" customFormat="1" ht="12.75" customHeight="1" x14ac:dyDescent="0.2">
      <c r="A7" s="355"/>
      <c r="B7" s="355"/>
      <c r="C7" s="355"/>
      <c r="D7" s="355"/>
      <c r="E7" s="355"/>
      <c r="F7" s="355"/>
      <c r="G7" s="355"/>
      <c r="H7" s="355"/>
      <c r="I7" s="355"/>
      <c r="J7" s="355"/>
      <c r="K7" s="355"/>
      <c r="L7" s="356"/>
      <c r="M7" s="356"/>
      <c r="N7" s="355"/>
      <c r="O7" s="355"/>
      <c r="P7" s="355"/>
      <c r="Q7" s="355"/>
      <c r="R7" s="355"/>
      <c r="S7" s="355"/>
      <c r="T7" s="355"/>
      <c r="U7" s="355"/>
      <c r="V7" s="355"/>
      <c r="W7" s="355"/>
      <c r="X7" s="150"/>
    </row>
    <row r="8" spans="1:24" s="151" customFormat="1" ht="16.5" customHeight="1" x14ac:dyDescent="0.2">
      <c r="A8" s="355"/>
      <c r="B8" s="355"/>
      <c r="C8" s="355"/>
      <c r="D8" s="355"/>
      <c r="E8" s="355"/>
      <c r="F8" s="355"/>
      <c r="G8" s="355"/>
      <c r="H8" s="355"/>
      <c r="I8" s="355"/>
      <c r="J8" s="355"/>
      <c r="K8" s="355"/>
      <c r="L8" s="356"/>
      <c r="M8" s="356"/>
      <c r="N8" s="355"/>
      <c r="O8" s="355"/>
      <c r="P8" s="355"/>
      <c r="Q8" s="355"/>
      <c r="R8" s="355"/>
      <c r="S8" s="355"/>
      <c r="T8" s="355"/>
      <c r="U8" s="355"/>
      <c r="V8" s="355"/>
      <c r="W8" s="355"/>
      <c r="X8" s="150"/>
    </row>
    <row r="9" spans="1:24" s="151" customFormat="1" ht="14.25" customHeight="1" x14ac:dyDescent="0.2">
      <c r="A9" s="355"/>
      <c r="B9" s="355"/>
      <c r="C9" s="355"/>
      <c r="D9" s="355"/>
      <c r="E9" s="355"/>
      <c r="F9" s="355"/>
      <c r="G9" s="355"/>
      <c r="H9" s="355"/>
      <c r="I9" s="355"/>
      <c r="J9" s="355"/>
      <c r="K9" s="355"/>
      <c r="L9" s="356"/>
      <c r="M9" s="356"/>
      <c r="N9" s="355"/>
      <c r="O9" s="355"/>
      <c r="P9" s="355"/>
      <c r="Q9" s="355"/>
      <c r="R9" s="355"/>
      <c r="S9" s="355"/>
      <c r="T9" s="355"/>
      <c r="U9" s="355"/>
      <c r="V9" s="355"/>
      <c r="W9" s="355"/>
      <c r="X9" s="150"/>
    </row>
    <row r="10" spans="1:24" s="151" customFormat="1" ht="9.75" customHeight="1" x14ac:dyDescent="0.2">
      <c r="A10" s="355"/>
      <c r="B10" s="355"/>
      <c r="C10" s="355"/>
      <c r="D10" s="355"/>
      <c r="E10" s="355"/>
      <c r="F10" s="355"/>
      <c r="G10" s="355"/>
      <c r="H10" s="355"/>
      <c r="I10" s="355"/>
      <c r="J10" s="355"/>
      <c r="K10" s="355"/>
      <c r="L10" s="356"/>
      <c r="M10" s="356"/>
      <c r="N10" s="355"/>
      <c r="O10" s="355"/>
      <c r="P10" s="355"/>
      <c r="Q10" s="355"/>
      <c r="R10" s="355"/>
      <c r="S10" s="355"/>
      <c r="T10" s="355"/>
      <c r="U10" s="355"/>
      <c r="V10" s="355"/>
      <c r="W10" s="355"/>
      <c r="X10" s="150"/>
    </row>
    <row r="11" spans="1:24" hidden="1" x14ac:dyDescent="0.2">
      <c r="A11" s="357">
        <v>1</v>
      </c>
      <c r="B11" s="357"/>
      <c r="C11" s="357"/>
      <c r="D11" s="357"/>
      <c r="E11" s="357"/>
      <c r="F11" s="357"/>
      <c r="G11" s="357"/>
      <c r="H11" s="357"/>
      <c r="I11" s="357"/>
      <c r="J11" s="357"/>
      <c r="K11" s="357"/>
      <c r="L11" s="357"/>
      <c r="M11" s="357"/>
      <c r="N11" s="152">
        <v>2</v>
      </c>
      <c r="O11" s="358">
        <v>3</v>
      </c>
      <c r="P11" s="358"/>
      <c r="Q11" s="358"/>
      <c r="R11" s="358"/>
      <c r="S11" s="358"/>
      <c r="T11" s="358"/>
      <c r="U11" s="358"/>
      <c r="V11" s="358"/>
      <c r="W11" s="358"/>
      <c r="X11" s="124"/>
    </row>
    <row r="12" spans="1:24" ht="78" customHeight="1" x14ac:dyDescent="0.2">
      <c r="A12" s="352" t="s">
        <v>160</v>
      </c>
      <c r="B12" s="352"/>
      <c r="C12" s="352"/>
      <c r="D12" s="352"/>
      <c r="E12" s="352"/>
      <c r="F12" s="352"/>
      <c r="G12" s="352"/>
      <c r="H12" s="352"/>
      <c r="I12" s="352"/>
      <c r="J12" s="352"/>
      <c r="K12" s="352"/>
      <c r="L12" s="153"/>
      <c r="M12" s="153"/>
      <c r="N12" s="154" t="s">
        <v>322</v>
      </c>
      <c r="O12" s="353" t="s">
        <v>323</v>
      </c>
      <c r="P12" s="353"/>
      <c r="Q12" s="353"/>
      <c r="R12" s="353"/>
      <c r="S12" s="353"/>
      <c r="T12" s="353"/>
      <c r="U12" s="353"/>
      <c r="V12" s="353"/>
      <c r="W12" s="353"/>
      <c r="X12" s="124"/>
    </row>
    <row r="13" spans="1:24" ht="75.75" hidden="1" customHeight="1" x14ac:dyDescent="0.2">
      <c r="A13" s="352" t="s">
        <v>324</v>
      </c>
      <c r="B13" s="352"/>
      <c r="C13" s="352"/>
      <c r="D13" s="352"/>
      <c r="E13" s="352"/>
      <c r="F13" s="352"/>
      <c r="G13" s="352"/>
      <c r="H13" s="352"/>
      <c r="I13" s="352"/>
      <c r="J13" s="352"/>
      <c r="K13" s="352"/>
      <c r="L13" s="153"/>
      <c r="M13" s="153"/>
      <c r="N13" s="154" t="s">
        <v>325</v>
      </c>
      <c r="O13" s="353" t="s">
        <v>326</v>
      </c>
      <c r="P13" s="353"/>
      <c r="Q13" s="353"/>
      <c r="R13" s="353"/>
      <c r="S13" s="353"/>
      <c r="T13" s="353"/>
      <c r="U13" s="353"/>
      <c r="V13" s="353"/>
      <c r="W13" s="353"/>
      <c r="X13" s="124"/>
    </row>
    <row r="14" spans="1:24" ht="81" hidden="1" customHeight="1" x14ac:dyDescent="0.2">
      <c r="A14" s="352" t="s">
        <v>183</v>
      </c>
      <c r="B14" s="352"/>
      <c r="C14" s="352"/>
      <c r="D14" s="352"/>
      <c r="E14" s="352"/>
      <c r="F14" s="352"/>
      <c r="G14" s="352"/>
      <c r="H14" s="352"/>
      <c r="I14" s="352"/>
      <c r="J14" s="352"/>
      <c r="K14" s="352"/>
      <c r="L14" s="153"/>
      <c r="M14" s="153"/>
      <c r="N14" s="154" t="s">
        <v>327</v>
      </c>
      <c r="O14" s="353" t="s">
        <v>328</v>
      </c>
      <c r="P14" s="353"/>
      <c r="Q14" s="353"/>
      <c r="R14" s="353"/>
      <c r="S14" s="353"/>
      <c r="T14" s="353"/>
      <c r="U14" s="353"/>
      <c r="V14" s="353"/>
      <c r="W14" s="353"/>
      <c r="X14" s="124"/>
    </row>
    <row r="15" spans="1:24" ht="64.5" hidden="1" customHeight="1" x14ac:dyDescent="0.2">
      <c r="A15" s="352" t="s">
        <v>201</v>
      </c>
      <c r="B15" s="352"/>
      <c r="C15" s="352"/>
      <c r="D15" s="352"/>
      <c r="E15" s="352"/>
      <c r="F15" s="352"/>
      <c r="G15" s="352"/>
      <c r="H15" s="352"/>
      <c r="I15" s="352"/>
      <c r="J15" s="352"/>
      <c r="K15" s="352"/>
      <c r="L15" s="153"/>
      <c r="M15" s="153"/>
      <c r="N15" s="154" t="s">
        <v>329</v>
      </c>
      <c r="O15" s="353" t="s">
        <v>330</v>
      </c>
      <c r="P15" s="353"/>
      <c r="Q15" s="353"/>
      <c r="R15" s="353"/>
      <c r="S15" s="353"/>
      <c r="T15" s="353"/>
      <c r="U15" s="353"/>
      <c r="V15" s="353"/>
      <c r="W15" s="353"/>
      <c r="X15" s="124"/>
    </row>
    <row r="16" spans="1:24" ht="79.5" hidden="1" customHeight="1" x14ac:dyDescent="0.2">
      <c r="A16" s="352" t="s">
        <v>204</v>
      </c>
      <c r="B16" s="352"/>
      <c r="C16" s="352"/>
      <c r="D16" s="352"/>
      <c r="E16" s="352"/>
      <c r="F16" s="352"/>
      <c r="G16" s="352"/>
      <c r="H16" s="352"/>
      <c r="I16" s="352"/>
      <c r="J16" s="352"/>
      <c r="K16" s="352"/>
      <c r="L16" s="153"/>
      <c r="M16" s="153"/>
      <c r="N16" s="154" t="s">
        <v>331</v>
      </c>
      <c r="O16" s="353" t="s">
        <v>332</v>
      </c>
      <c r="P16" s="353"/>
      <c r="Q16" s="353"/>
      <c r="R16" s="353"/>
      <c r="S16" s="353"/>
      <c r="T16" s="353"/>
      <c r="U16" s="353"/>
      <c r="V16" s="353"/>
      <c r="W16" s="353"/>
      <c r="X16" s="124"/>
    </row>
    <row r="17" spans="1:24" ht="77.25" hidden="1" customHeight="1" x14ac:dyDescent="0.2">
      <c r="A17" s="352" t="s">
        <v>165</v>
      </c>
      <c r="B17" s="352"/>
      <c r="C17" s="352"/>
      <c r="D17" s="352"/>
      <c r="E17" s="352"/>
      <c r="F17" s="352"/>
      <c r="G17" s="352"/>
      <c r="H17" s="352"/>
      <c r="I17" s="352"/>
      <c r="J17" s="352"/>
      <c r="K17" s="352"/>
      <c r="L17" s="153"/>
      <c r="M17" s="153"/>
      <c r="N17" s="154" t="s">
        <v>333</v>
      </c>
      <c r="O17" s="353" t="s">
        <v>334</v>
      </c>
      <c r="P17" s="353"/>
      <c r="Q17" s="353"/>
      <c r="R17" s="353"/>
      <c r="S17" s="353"/>
      <c r="T17" s="353"/>
      <c r="U17" s="353"/>
      <c r="V17" s="353"/>
      <c r="W17" s="353"/>
      <c r="X17" s="124"/>
    </row>
    <row r="18" spans="1:24" ht="87" hidden="1" customHeight="1" x14ac:dyDescent="0.25">
      <c r="A18" s="364"/>
      <c r="B18" s="365"/>
      <c r="C18" s="365"/>
      <c r="D18" s="365"/>
      <c r="E18" s="365"/>
      <c r="F18" s="365"/>
      <c r="G18" s="365"/>
      <c r="H18" s="365"/>
      <c r="I18" s="365"/>
      <c r="J18" s="365"/>
      <c r="K18" s="365"/>
      <c r="L18" s="155"/>
      <c r="M18" s="155"/>
      <c r="N18" s="156"/>
      <c r="O18" s="366"/>
      <c r="P18" s="367"/>
      <c r="Q18" s="367"/>
      <c r="R18" s="367"/>
      <c r="S18" s="367"/>
      <c r="T18" s="367"/>
      <c r="U18" s="367"/>
      <c r="V18" s="367"/>
      <c r="W18" s="368"/>
      <c r="X18" s="157"/>
    </row>
    <row r="19" spans="1:24" ht="87" hidden="1" customHeight="1" x14ac:dyDescent="0.25">
      <c r="A19" s="369"/>
      <c r="B19" s="370"/>
      <c r="C19" s="370"/>
      <c r="D19" s="370"/>
      <c r="E19" s="370"/>
      <c r="F19" s="370"/>
      <c r="G19" s="370"/>
      <c r="H19" s="370"/>
      <c r="I19" s="370"/>
      <c r="J19" s="370"/>
      <c r="K19" s="370"/>
      <c r="L19" s="155"/>
      <c r="M19" s="155"/>
      <c r="N19" s="156"/>
      <c r="O19" s="361"/>
      <c r="P19" s="362"/>
      <c r="Q19" s="362"/>
      <c r="R19" s="362"/>
      <c r="S19" s="362"/>
      <c r="T19" s="362"/>
      <c r="U19" s="362"/>
      <c r="V19" s="362"/>
      <c r="W19" s="363"/>
      <c r="X19" s="157"/>
    </row>
    <row r="20" spans="1:24" ht="61.5" hidden="1" customHeight="1" x14ac:dyDescent="0.25">
      <c r="A20" s="359"/>
      <c r="B20" s="360"/>
      <c r="C20" s="360"/>
      <c r="D20" s="360"/>
      <c r="E20" s="360"/>
      <c r="F20" s="360"/>
      <c r="G20" s="360"/>
      <c r="H20" s="360"/>
      <c r="I20" s="360"/>
      <c r="J20" s="360"/>
      <c r="K20" s="360"/>
      <c r="L20" s="158"/>
      <c r="M20" s="158"/>
      <c r="N20" s="159"/>
      <c r="O20" s="361"/>
      <c r="P20" s="362"/>
      <c r="Q20" s="362"/>
      <c r="R20" s="362"/>
      <c r="S20" s="362"/>
      <c r="T20" s="362"/>
      <c r="U20" s="362"/>
      <c r="V20" s="362"/>
      <c r="W20" s="363"/>
      <c r="X20" s="157"/>
    </row>
    <row r="21" spans="1:24" ht="54" hidden="1" customHeight="1" x14ac:dyDescent="0.25">
      <c r="A21" s="359"/>
      <c r="B21" s="360"/>
      <c r="C21" s="360"/>
      <c r="D21" s="360"/>
      <c r="E21" s="360"/>
      <c r="F21" s="360"/>
      <c r="G21" s="360"/>
      <c r="H21" s="360"/>
      <c r="I21" s="360"/>
      <c r="J21" s="360"/>
      <c r="K21" s="360"/>
      <c r="L21" s="158"/>
      <c r="M21" s="158"/>
      <c r="N21" s="159"/>
      <c r="O21" s="361"/>
      <c r="P21" s="362"/>
      <c r="Q21" s="362"/>
      <c r="R21" s="362"/>
      <c r="S21" s="362"/>
      <c r="T21" s="362"/>
      <c r="U21" s="362"/>
      <c r="V21" s="362"/>
      <c r="W21" s="363"/>
      <c r="X21" s="157"/>
    </row>
    <row r="22" spans="1:24" ht="87" customHeight="1" x14ac:dyDescent="0.2">
      <c r="A22" s="160"/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1"/>
      <c r="P22" s="161"/>
      <c r="Q22" s="161"/>
      <c r="R22" s="161"/>
      <c r="S22" s="161"/>
      <c r="T22" s="161"/>
      <c r="U22" s="161"/>
      <c r="V22" s="161"/>
      <c r="W22" s="162"/>
      <c r="X22" s="124"/>
    </row>
    <row r="23" spans="1:24" ht="60" customHeight="1" x14ac:dyDescent="0.2">
      <c r="A23" s="163"/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</row>
    <row r="24" spans="1:24" ht="60" customHeight="1" x14ac:dyDescent="0.2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</row>
    <row r="25" spans="1:24" ht="33" customHeight="1" x14ac:dyDescent="0.2">
      <c r="A25" s="163"/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</row>
    <row r="26" spans="1:24" ht="15" x14ac:dyDescent="0.2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</row>
    <row r="27" spans="1:24" ht="15" x14ac:dyDescent="0.2">
      <c r="A27" s="163"/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</row>
    <row r="28" spans="1:24" ht="15" x14ac:dyDescent="0.2">
      <c r="A28" s="163"/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</row>
    <row r="29" spans="1:24" ht="15" x14ac:dyDescent="0.2">
      <c r="A29" s="163"/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</row>
  </sheetData>
  <mergeCells count="30">
    <mergeCell ref="A20:K20"/>
    <mergeCell ref="O20:W20"/>
    <mergeCell ref="A21:K21"/>
    <mergeCell ref="O21:W21"/>
    <mergeCell ref="A17:K17"/>
    <mergeCell ref="O17:W17"/>
    <mergeCell ref="A18:K18"/>
    <mergeCell ref="O18:W18"/>
    <mergeCell ref="A19:K19"/>
    <mergeCell ref="O19:W19"/>
    <mergeCell ref="A14:K14"/>
    <mergeCell ref="O14:W14"/>
    <mergeCell ref="A15:K15"/>
    <mergeCell ref="O15:W15"/>
    <mergeCell ref="A16:K16"/>
    <mergeCell ref="O16:W16"/>
    <mergeCell ref="A13:K13"/>
    <mergeCell ref="O13:W13"/>
    <mergeCell ref="S1:W1"/>
    <mergeCell ref="A3:W3"/>
    <mergeCell ref="A4:W4"/>
    <mergeCell ref="A6:K10"/>
    <mergeCell ref="N6:N10"/>
    <mergeCell ref="O6:W10"/>
    <mergeCell ref="L7:M10"/>
    <mergeCell ref="A11:K11"/>
    <mergeCell ref="L11:M11"/>
    <mergeCell ref="O11:W11"/>
    <mergeCell ref="A12:K12"/>
    <mergeCell ref="O12:W12"/>
  </mergeCells>
  <printOptions horizontalCentered="1"/>
  <pageMargins left="0.35433070866141736" right="0.15748031496062992" top="0.62992125984251968" bottom="0.31496062992125984" header="0.51181102362204722" footer="0.51181102362204722"/>
  <pageSetup paperSize="9" scale="95" orientation="portrait" r:id="rId1"/>
  <headerFooter alignWithMargins="0">
    <oddHeader>&amp;C&amp;"Times New Roman,обычный"&amp;12&amp;A</oddHeader>
    <oddFooter>&amp;R&amp;"Times New Roman,обычный"&amp;F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K20"/>
  <sheetViews>
    <sheetView view="pageLayout" zoomScaleNormal="100" zoomScaleSheetLayoutView="100" workbookViewId="0">
      <selection activeCell="A3" sqref="A3:AJ3"/>
    </sheetView>
  </sheetViews>
  <sheetFormatPr defaultColWidth="1.42578125" defaultRowHeight="12.75" x14ac:dyDescent="0.2"/>
  <cols>
    <col min="1" max="9" width="1.42578125" style="123" customWidth="1"/>
    <col min="10" max="10" width="3.140625" style="123" customWidth="1"/>
    <col min="11" max="17" width="1.42578125" style="123" customWidth="1"/>
    <col min="18" max="18" width="12.140625" style="123" customWidth="1"/>
    <col min="19" max="19" width="12" style="123" customWidth="1"/>
    <col min="20" max="26" width="1.42578125" style="123" customWidth="1"/>
    <col min="27" max="27" width="14.42578125" style="123" customWidth="1"/>
    <col min="28" max="28" width="2.7109375" style="123" hidden="1" customWidth="1"/>
    <col min="29" max="35" width="1.42578125" style="123" customWidth="1"/>
    <col min="36" max="36" width="14.42578125" style="123" customWidth="1"/>
    <col min="37" max="37" width="1.42578125" style="123" customWidth="1"/>
    <col min="38" max="50" width="1.42578125" style="123"/>
    <col min="51" max="51" width="29.28515625" style="123" customWidth="1"/>
    <col min="52" max="256" width="1.42578125" style="123"/>
    <col min="257" max="265" width="1.42578125" style="123" customWidth="1"/>
    <col min="266" max="266" width="3.140625" style="123" customWidth="1"/>
    <col min="267" max="273" width="1.42578125" style="123" customWidth="1"/>
    <col min="274" max="274" width="12.140625" style="123" customWidth="1"/>
    <col min="275" max="275" width="12" style="123" customWidth="1"/>
    <col min="276" max="282" width="1.42578125" style="123" customWidth="1"/>
    <col min="283" max="283" width="14.42578125" style="123" customWidth="1"/>
    <col min="284" max="284" width="0" style="123" hidden="1" customWidth="1"/>
    <col min="285" max="291" width="1.42578125" style="123" customWidth="1"/>
    <col min="292" max="292" width="14.42578125" style="123" customWidth="1"/>
    <col min="293" max="293" width="1.42578125" style="123" customWidth="1"/>
    <col min="294" max="306" width="1.42578125" style="123"/>
    <col min="307" max="307" width="29.28515625" style="123" customWidth="1"/>
    <col min="308" max="512" width="1.42578125" style="123"/>
    <col min="513" max="521" width="1.42578125" style="123" customWidth="1"/>
    <col min="522" max="522" width="3.140625" style="123" customWidth="1"/>
    <col min="523" max="529" width="1.42578125" style="123" customWidth="1"/>
    <col min="530" max="530" width="12.140625" style="123" customWidth="1"/>
    <col min="531" max="531" width="12" style="123" customWidth="1"/>
    <col min="532" max="538" width="1.42578125" style="123" customWidth="1"/>
    <col min="539" max="539" width="14.42578125" style="123" customWidth="1"/>
    <col min="540" max="540" width="0" style="123" hidden="1" customWidth="1"/>
    <col min="541" max="547" width="1.42578125" style="123" customWidth="1"/>
    <col min="548" max="548" width="14.42578125" style="123" customWidth="1"/>
    <col min="549" max="549" width="1.42578125" style="123" customWidth="1"/>
    <col min="550" max="562" width="1.42578125" style="123"/>
    <col min="563" max="563" width="29.28515625" style="123" customWidth="1"/>
    <col min="564" max="768" width="1.42578125" style="123"/>
    <col min="769" max="777" width="1.42578125" style="123" customWidth="1"/>
    <col min="778" max="778" width="3.140625" style="123" customWidth="1"/>
    <col min="779" max="785" width="1.42578125" style="123" customWidth="1"/>
    <col min="786" max="786" width="12.140625" style="123" customWidth="1"/>
    <col min="787" max="787" width="12" style="123" customWidth="1"/>
    <col min="788" max="794" width="1.42578125" style="123" customWidth="1"/>
    <col min="795" max="795" width="14.42578125" style="123" customWidth="1"/>
    <col min="796" max="796" width="0" style="123" hidden="1" customWidth="1"/>
    <col min="797" max="803" width="1.42578125" style="123" customWidth="1"/>
    <col min="804" max="804" width="14.42578125" style="123" customWidth="1"/>
    <col min="805" max="805" width="1.42578125" style="123" customWidth="1"/>
    <col min="806" max="818" width="1.42578125" style="123"/>
    <col min="819" max="819" width="29.28515625" style="123" customWidth="1"/>
    <col min="820" max="1024" width="1.42578125" style="123"/>
    <col min="1025" max="1033" width="1.42578125" style="123" customWidth="1"/>
    <col min="1034" max="1034" width="3.140625" style="123" customWidth="1"/>
    <col min="1035" max="1041" width="1.42578125" style="123" customWidth="1"/>
    <col min="1042" max="1042" width="12.140625" style="123" customWidth="1"/>
    <col min="1043" max="1043" width="12" style="123" customWidth="1"/>
    <col min="1044" max="1050" width="1.42578125" style="123" customWidth="1"/>
    <col min="1051" max="1051" width="14.42578125" style="123" customWidth="1"/>
    <col min="1052" max="1052" width="0" style="123" hidden="1" customWidth="1"/>
    <col min="1053" max="1059" width="1.42578125" style="123" customWidth="1"/>
    <col min="1060" max="1060" width="14.42578125" style="123" customWidth="1"/>
    <col min="1061" max="1061" width="1.42578125" style="123" customWidth="1"/>
    <col min="1062" max="1074" width="1.42578125" style="123"/>
    <col min="1075" max="1075" width="29.28515625" style="123" customWidth="1"/>
    <col min="1076" max="1280" width="1.42578125" style="123"/>
    <col min="1281" max="1289" width="1.42578125" style="123" customWidth="1"/>
    <col min="1290" max="1290" width="3.140625" style="123" customWidth="1"/>
    <col min="1291" max="1297" width="1.42578125" style="123" customWidth="1"/>
    <col min="1298" max="1298" width="12.140625" style="123" customWidth="1"/>
    <col min="1299" max="1299" width="12" style="123" customWidth="1"/>
    <col min="1300" max="1306" width="1.42578125" style="123" customWidth="1"/>
    <col min="1307" max="1307" width="14.42578125" style="123" customWidth="1"/>
    <col min="1308" max="1308" width="0" style="123" hidden="1" customWidth="1"/>
    <col min="1309" max="1315" width="1.42578125" style="123" customWidth="1"/>
    <col min="1316" max="1316" width="14.42578125" style="123" customWidth="1"/>
    <col min="1317" max="1317" width="1.42578125" style="123" customWidth="1"/>
    <col min="1318" max="1330" width="1.42578125" style="123"/>
    <col min="1331" max="1331" width="29.28515625" style="123" customWidth="1"/>
    <col min="1332" max="1536" width="1.42578125" style="123"/>
    <col min="1537" max="1545" width="1.42578125" style="123" customWidth="1"/>
    <col min="1546" max="1546" width="3.140625" style="123" customWidth="1"/>
    <col min="1547" max="1553" width="1.42578125" style="123" customWidth="1"/>
    <col min="1554" max="1554" width="12.140625" style="123" customWidth="1"/>
    <col min="1555" max="1555" width="12" style="123" customWidth="1"/>
    <col min="1556" max="1562" width="1.42578125" style="123" customWidth="1"/>
    <col min="1563" max="1563" width="14.42578125" style="123" customWidth="1"/>
    <col min="1564" max="1564" width="0" style="123" hidden="1" customWidth="1"/>
    <col min="1565" max="1571" width="1.42578125" style="123" customWidth="1"/>
    <col min="1572" max="1572" width="14.42578125" style="123" customWidth="1"/>
    <col min="1573" max="1573" width="1.42578125" style="123" customWidth="1"/>
    <col min="1574" max="1586" width="1.42578125" style="123"/>
    <col min="1587" max="1587" width="29.28515625" style="123" customWidth="1"/>
    <col min="1588" max="1792" width="1.42578125" style="123"/>
    <col min="1793" max="1801" width="1.42578125" style="123" customWidth="1"/>
    <col min="1802" max="1802" width="3.140625" style="123" customWidth="1"/>
    <col min="1803" max="1809" width="1.42578125" style="123" customWidth="1"/>
    <col min="1810" max="1810" width="12.140625" style="123" customWidth="1"/>
    <col min="1811" max="1811" width="12" style="123" customWidth="1"/>
    <col min="1812" max="1818" width="1.42578125" style="123" customWidth="1"/>
    <col min="1819" max="1819" width="14.42578125" style="123" customWidth="1"/>
    <col min="1820" max="1820" width="0" style="123" hidden="1" customWidth="1"/>
    <col min="1821" max="1827" width="1.42578125" style="123" customWidth="1"/>
    <col min="1828" max="1828" width="14.42578125" style="123" customWidth="1"/>
    <col min="1829" max="1829" width="1.42578125" style="123" customWidth="1"/>
    <col min="1830" max="1842" width="1.42578125" style="123"/>
    <col min="1843" max="1843" width="29.28515625" style="123" customWidth="1"/>
    <col min="1844" max="2048" width="1.42578125" style="123"/>
    <col min="2049" max="2057" width="1.42578125" style="123" customWidth="1"/>
    <col min="2058" max="2058" width="3.140625" style="123" customWidth="1"/>
    <col min="2059" max="2065" width="1.42578125" style="123" customWidth="1"/>
    <col min="2066" max="2066" width="12.140625" style="123" customWidth="1"/>
    <col min="2067" max="2067" width="12" style="123" customWidth="1"/>
    <col min="2068" max="2074" width="1.42578125" style="123" customWidth="1"/>
    <col min="2075" max="2075" width="14.42578125" style="123" customWidth="1"/>
    <col min="2076" max="2076" width="0" style="123" hidden="1" customWidth="1"/>
    <col min="2077" max="2083" width="1.42578125" style="123" customWidth="1"/>
    <col min="2084" max="2084" width="14.42578125" style="123" customWidth="1"/>
    <col min="2085" max="2085" width="1.42578125" style="123" customWidth="1"/>
    <col min="2086" max="2098" width="1.42578125" style="123"/>
    <col min="2099" max="2099" width="29.28515625" style="123" customWidth="1"/>
    <col min="2100" max="2304" width="1.42578125" style="123"/>
    <col min="2305" max="2313" width="1.42578125" style="123" customWidth="1"/>
    <col min="2314" max="2314" width="3.140625" style="123" customWidth="1"/>
    <col min="2315" max="2321" width="1.42578125" style="123" customWidth="1"/>
    <col min="2322" max="2322" width="12.140625" style="123" customWidth="1"/>
    <col min="2323" max="2323" width="12" style="123" customWidth="1"/>
    <col min="2324" max="2330" width="1.42578125" style="123" customWidth="1"/>
    <col min="2331" max="2331" width="14.42578125" style="123" customWidth="1"/>
    <col min="2332" max="2332" width="0" style="123" hidden="1" customWidth="1"/>
    <col min="2333" max="2339" width="1.42578125" style="123" customWidth="1"/>
    <col min="2340" max="2340" width="14.42578125" style="123" customWidth="1"/>
    <col min="2341" max="2341" width="1.42578125" style="123" customWidth="1"/>
    <col min="2342" max="2354" width="1.42578125" style="123"/>
    <col min="2355" max="2355" width="29.28515625" style="123" customWidth="1"/>
    <col min="2356" max="2560" width="1.42578125" style="123"/>
    <col min="2561" max="2569" width="1.42578125" style="123" customWidth="1"/>
    <col min="2570" max="2570" width="3.140625" style="123" customWidth="1"/>
    <col min="2571" max="2577" width="1.42578125" style="123" customWidth="1"/>
    <col min="2578" max="2578" width="12.140625" style="123" customWidth="1"/>
    <col min="2579" max="2579" width="12" style="123" customWidth="1"/>
    <col min="2580" max="2586" width="1.42578125" style="123" customWidth="1"/>
    <col min="2587" max="2587" width="14.42578125" style="123" customWidth="1"/>
    <col min="2588" max="2588" width="0" style="123" hidden="1" customWidth="1"/>
    <col min="2589" max="2595" width="1.42578125" style="123" customWidth="1"/>
    <col min="2596" max="2596" width="14.42578125" style="123" customWidth="1"/>
    <col min="2597" max="2597" width="1.42578125" style="123" customWidth="1"/>
    <col min="2598" max="2610" width="1.42578125" style="123"/>
    <col min="2611" max="2611" width="29.28515625" style="123" customWidth="1"/>
    <col min="2612" max="2816" width="1.42578125" style="123"/>
    <col min="2817" max="2825" width="1.42578125" style="123" customWidth="1"/>
    <col min="2826" max="2826" width="3.140625" style="123" customWidth="1"/>
    <col min="2827" max="2833" width="1.42578125" style="123" customWidth="1"/>
    <col min="2834" max="2834" width="12.140625" style="123" customWidth="1"/>
    <col min="2835" max="2835" width="12" style="123" customWidth="1"/>
    <col min="2836" max="2842" width="1.42578125" style="123" customWidth="1"/>
    <col min="2843" max="2843" width="14.42578125" style="123" customWidth="1"/>
    <col min="2844" max="2844" width="0" style="123" hidden="1" customWidth="1"/>
    <col min="2845" max="2851" width="1.42578125" style="123" customWidth="1"/>
    <col min="2852" max="2852" width="14.42578125" style="123" customWidth="1"/>
    <col min="2853" max="2853" width="1.42578125" style="123" customWidth="1"/>
    <col min="2854" max="2866" width="1.42578125" style="123"/>
    <col min="2867" max="2867" width="29.28515625" style="123" customWidth="1"/>
    <col min="2868" max="3072" width="1.42578125" style="123"/>
    <col min="3073" max="3081" width="1.42578125" style="123" customWidth="1"/>
    <col min="3082" max="3082" width="3.140625" style="123" customWidth="1"/>
    <col min="3083" max="3089" width="1.42578125" style="123" customWidth="1"/>
    <col min="3090" max="3090" width="12.140625" style="123" customWidth="1"/>
    <col min="3091" max="3091" width="12" style="123" customWidth="1"/>
    <col min="3092" max="3098" width="1.42578125" style="123" customWidth="1"/>
    <col min="3099" max="3099" width="14.42578125" style="123" customWidth="1"/>
    <col min="3100" max="3100" width="0" style="123" hidden="1" customWidth="1"/>
    <col min="3101" max="3107" width="1.42578125" style="123" customWidth="1"/>
    <col min="3108" max="3108" width="14.42578125" style="123" customWidth="1"/>
    <col min="3109" max="3109" width="1.42578125" style="123" customWidth="1"/>
    <col min="3110" max="3122" width="1.42578125" style="123"/>
    <col min="3123" max="3123" width="29.28515625" style="123" customWidth="1"/>
    <col min="3124" max="3328" width="1.42578125" style="123"/>
    <col min="3329" max="3337" width="1.42578125" style="123" customWidth="1"/>
    <col min="3338" max="3338" width="3.140625" style="123" customWidth="1"/>
    <col min="3339" max="3345" width="1.42578125" style="123" customWidth="1"/>
    <col min="3346" max="3346" width="12.140625" style="123" customWidth="1"/>
    <col min="3347" max="3347" width="12" style="123" customWidth="1"/>
    <col min="3348" max="3354" width="1.42578125" style="123" customWidth="1"/>
    <col min="3355" max="3355" width="14.42578125" style="123" customWidth="1"/>
    <col min="3356" max="3356" width="0" style="123" hidden="1" customWidth="1"/>
    <col min="3357" max="3363" width="1.42578125" style="123" customWidth="1"/>
    <col min="3364" max="3364" width="14.42578125" style="123" customWidth="1"/>
    <col min="3365" max="3365" width="1.42578125" style="123" customWidth="1"/>
    <col min="3366" max="3378" width="1.42578125" style="123"/>
    <col min="3379" max="3379" width="29.28515625" style="123" customWidth="1"/>
    <col min="3380" max="3584" width="1.42578125" style="123"/>
    <col min="3585" max="3593" width="1.42578125" style="123" customWidth="1"/>
    <col min="3594" max="3594" width="3.140625" style="123" customWidth="1"/>
    <col min="3595" max="3601" width="1.42578125" style="123" customWidth="1"/>
    <col min="3602" max="3602" width="12.140625" style="123" customWidth="1"/>
    <col min="3603" max="3603" width="12" style="123" customWidth="1"/>
    <col min="3604" max="3610" width="1.42578125" style="123" customWidth="1"/>
    <col min="3611" max="3611" width="14.42578125" style="123" customWidth="1"/>
    <col min="3612" max="3612" width="0" style="123" hidden="1" customWidth="1"/>
    <col min="3613" max="3619" width="1.42578125" style="123" customWidth="1"/>
    <col min="3620" max="3620" width="14.42578125" style="123" customWidth="1"/>
    <col min="3621" max="3621" width="1.42578125" style="123" customWidth="1"/>
    <col min="3622" max="3634" width="1.42578125" style="123"/>
    <col min="3635" max="3635" width="29.28515625" style="123" customWidth="1"/>
    <col min="3636" max="3840" width="1.42578125" style="123"/>
    <col min="3841" max="3849" width="1.42578125" style="123" customWidth="1"/>
    <col min="3850" max="3850" width="3.140625" style="123" customWidth="1"/>
    <col min="3851" max="3857" width="1.42578125" style="123" customWidth="1"/>
    <col min="3858" max="3858" width="12.140625" style="123" customWidth="1"/>
    <col min="3859" max="3859" width="12" style="123" customWidth="1"/>
    <col min="3860" max="3866" width="1.42578125" style="123" customWidth="1"/>
    <col min="3867" max="3867" width="14.42578125" style="123" customWidth="1"/>
    <col min="3868" max="3868" width="0" style="123" hidden="1" customWidth="1"/>
    <col min="3869" max="3875" width="1.42578125" style="123" customWidth="1"/>
    <col min="3876" max="3876" width="14.42578125" style="123" customWidth="1"/>
    <col min="3877" max="3877" width="1.42578125" style="123" customWidth="1"/>
    <col min="3878" max="3890" width="1.42578125" style="123"/>
    <col min="3891" max="3891" width="29.28515625" style="123" customWidth="1"/>
    <col min="3892" max="4096" width="1.42578125" style="123"/>
    <col min="4097" max="4105" width="1.42578125" style="123" customWidth="1"/>
    <col min="4106" max="4106" width="3.140625" style="123" customWidth="1"/>
    <col min="4107" max="4113" width="1.42578125" style="123" customWidth="1"/>
    <col min="4114" max="4114" width="12.140625" style="123" customWidth="1"/>
    <col min="4115" max="4115" width="12" style="123" customWidth="1"/>
    <col min="4116" max="4122" width="1.42578125" style="123" customWidth="1"/>
    <col min="4123" max="4123" width="14.42578125" style="123" customWidth="1"/>
    <col min="4124" max="4124" width="0" style="123" hidden="1" customWidth="1"/>
    <col min="4125" max="4131" width="1.42578125" style="123" customWidth="1"/>
    <col min="4132" max="4132" width="14.42578125" style="123" customWidth="1"/>
    <col min="4133" max="4133" width="1.42578125" style="123" customWidth="1"/>
    <col min="4134" max="4146" width="1.42578125" style="123"/>
    <col min="4147" max="4147" width="29.28515625" style="123" customWidth="1"/>
    <col min="4148" max="4352" width="1.42578125" style="123"/>
    <col min="4353" max="4361" width="1.42578125" style="123" customWidth="1"/>
    <col min="4362" max="4362" width="3.140625" style="123" customWidth="1"/>
    <col min="4363" max="4369" width="1.42578125" style="123" customWidth="1"/>
    <col min="4370" max="4370" width="12.140625" style="123" customWidth="1"/>
    <col min="4371" max="4371" width="12" style="123" customWidth="1"/>
    <col min="4372" max="4378" width="1.42578125" style="123" customWidth="1"/>
    <col min="4379" max="4379" width="14.42578125" style="123" customWidth="1"/>
    <col min="4380" max="4380" width="0" style="123" hidden="1" customWidth="1"/>
    <col min="4381" max="4387" width="1.42578125" style="123" customWidth="1"/>
    <col min="4388" max="4388" width="14.42578125" style="123" customWidth="1"/>
    <col min="4389" max="4389" width="1.42578125" style="123" customWidth="1"/>
    <col min="4390" max="4402" width="1.42578125" style="123"/>
    <col min="4403" max="4403" width="29.28515625" style="123" customWidth="1"/>
    <col min="4404" max="4608" width="1.42578125" style="123"/>
    <col min="4609" max="4617" width="1.42578125" style="123" customWidth="1"/>
    <col min="4618" max="4618" width="3.140625" style="123" customWidth="1"/>
    <col min="4619" max="4625" width="1.42578125" style="123" customWidth="1"/>
    <col min="4626" max="4626" width="12.140625" style="123" customWidth="1"/>
    <col min="4627" max="4627" width="12" style="123" customWidth="1"/>
    <col min="4628" max="4634" width="1.42578125" style="123" customWidth="1"/>
    <col min="4635" max="4635" width="14.42578125" style="123" customWidth="1"/>
    <col min="4636" max="4636" width="0" style="123" hidden="1" customWidth="1"/>
    <col min="4637" max="4643" width="1.42578125" style="123" customWidth="1"/>
    <col min="4644" max="4644" width="14.42578125" style="123" customWidth="1"/>
    <col min="4645" max="4645" width="1.42578125" style="123" customWidth="1"/>
    <col min="4646" max="4658" width="1.42578125" style="123"/>
    <col min="4659" max="4659" width="29.28515625" style="123" customWidth="1"/>
    <col min="4660" max="4864" width="1.42578125" style="123"/>
    <col min="4865" max="4873" width="1.42578125" style="123" customWidth="1"/>
    <col min="4874" max="4874" width="3.140625" style="123" customWidth="1"/>
    <col min="4875" max="4881" width="1.42578125" style="123" customWidth="1"/>
    <col min="4882" max="4882" width="12.140625" style="123" customWidth="1"/>
    <col min="4883" max="4883" width="12" style="123" customWidth="1"/>
    <col min="4884" max="4890" width="1.42578125" style="123" customWidth="1"/>
    <col min="4891" max="4891" width="14.42578125" style="123" customWidth="1"/>
    <col min="4892" max="4892" width="0" style="123" hidden="1" customWidth="1"/>
    <col min="4893" max="4899" width="1.42578125" style="123" customWidth="1"/>
    <col min="4900" max="4900" width="14.42578125" style="123" customWidth="1"/>
    <col min="4901" max="4901" width="1.42578125" style="123" customWidth="1"/>
    <col min="4902" max="4914" width="1.42578125" style="123"/>
    <col min="4915" max="4915" width="29.28515625" style="123" customWidth="1"/>
    <col min="4916" max="5120" width="1.42578125" style="123"/>
    <col min="5121" max="5129" width="1.42578125" style="123" customWidth="1"/>
    <col min="5130" max="5130" width="3.140625" style="123" customWidth="1"/>
    <col min="5131" max="5137" width="1.42578125" style="123" customWidth="1"/>
    <col min="5138" max="5138" width="12.140625" style="123" customWidth="1"/>
    <col min="5139" max="5139" width="12" style="123" customWidth="1"/>
    <col min="5140" max="5146" width="1.42578125" style="123" customWidth="1"/>
    <col min="5147" max="5147" width="14.42578125" style="123" customWidth="1"/>
    <col min="5148" max="5148" width="0" style="123" hidden="1" customWidth="1"/>
    <col min="5149" max="5155" width="1.42578125" style="123" customWidth="1"/>
    <col min="5156" max="5156" width="14.42578125" style="123" customWidth="1"/>
    <col min="5157" max="5157" width="1.42578125" style="123" customWidth="1"/>
    <col min="5158" max="5170" width="1.42578125" style="123"/>
    <col min="5171" max="5171" width="29.28515625" style="123" customWidth="1"/>
    <col min="5172" max="5376" width="1.42578125" style="123"/>
    <col min="5377" max="5385" width="1.42578125" style="123" customWidth="1"/>
    <col min="5386" max="5386" width="3.140625" style="123" customWidth="1"/>
    <col min="5387" max="5393" width="1.42578125" style="123" customWidth="1"/>
    <col min="5394" max="5394" width="12.140625" style="123" customWidth="1"/>
    <col min="5395" max="5395" width="12" style="123" customWidth="1"/>
    <col min="5396" max="5402" width="1.42578125" style="123" customWidth="1"/>
    <col min="5403" max="5403" width="14.42578125" style="123" customWidth="1"/>
    <col min="5404" max="5404" width="0" style="123" hidden="1" customWidth="1"/>
    <col min="5405" max="5411" width="1.42578125" style="123" customWidth="1"/>
    <col min="5412" max="5412" width="14.42578125" style="123" customWidth="1"/>
    <col min="5413" max="5413" width="1.42578125" style="123" customWidth="1"/>
    <col min="5414" max="5426" width="1.42578125" style="123"/>
    <col min="5427" max="5427" width="29.28515625" style="123" customWidth="1"/>
    <col min="5428" max="5632" width="1.42578125" style="123"/>
    <col min="5633" max="5641" width="1.42578125" style="123" customWidth="1"/>
    <col min="5642" max="5642" width="3.140625" style="123" customWidth="1"/>
    <col min="5643" max="5649" width="1.42578125" style="123" customWidth="1"/>
    <col min="5650" max="5650" width="12.140625" style="123" customWidth="1"/>
    <col min="5651" max="5651" width="12" style="123" customWidth="1"/>
    <col min="5652" max="5658" width="1.42578125" style="123" customWidth="1"/>
    <col min="5659" max="5659" width="14.42578125" style="123" customWidth="1"/>
    <col min="5660" max="5660" width="0" style="123" hidden="1" customWidth="1"/>
    <col min="5661" max="5667" width="1.42578125" style="123" customWidth="1"/>
    <col min="5668" max="5668" width="14.42578125" style="123" customWidth="1"/>
    <col min="5669" max="5669" width="1.42578125" style="123" customWidth="1"/>
    <col min="5670" max="5682" width="1.42578125" style="123"/>
    <col min="5683" max="5683" width="29.28515625" style="123" customWidth="1"/>
    <col min="5684" max="5888" width="1.42578125" style="123"/>
    <col min="5889" max="5897" width="1.42578125" style="123" customWidth="1"/>
    <col min="5898" max="5898" width="3.140625" style="123" customWidth="1"/>
    <col min="5899" max="5905" width="1.42578125" style="123" customWidth="1"/>
    <col min="5906" max="5906" width="12.140625" style="123" customWidth="1"/>
    <col min="5907" max="5907" width="12" style="123" customWidth="1"/>
    <col min="5908" max="5914" width="1.42578125" style="123" customWidth="1"/>
    <col min="5915" max="5915" width="14.42578125" style="123" customWidth="1"/>
    <col min="5916" max="5916" width="0" style="123" hidden="1" customWidth="1"/>
    <col min="5917" max="5923" width="1.42578125" style="123" customWidth="1"/>
    <col min="5924" max="5924" width="14.42578125" style="123" customWidth="1"/>
    <col min="5925" max="5925" width="1.42578125" style="123" customWidth="1"/>
    <col min="5926" max="5938" width="1.42578125" style="123"/>
    <col min="5939" max="5939" width="29.28515625" style="123" customWidth="1"/>
    <col min="5940" max="6144" width="1.42578125" style="123"/>
    <col min="6145" max="6153" width="1.42578125" style="123" customWidth="1"/>
    <col min="6154" max="6154" width="3.140625" style="123" customWidth="1"/>
    <col min="6155" max="6161" width="1.42578125" style="123" customWidth="1"/>
    <col min="6162" max="6162" width="12.140625" style="123" customWidth="1"/>
    <col min="6163" max="6163" width="12" style="123" customWidth="1"/>
    <col min="6164" max="6170" width="1.42578125" style="123" customWidth="1"/>
    <col min="6171" max="6171" width="14.42578125" style="123" customWidth="1"/>
    <col min="6172" max="6172" width="0" style="123" hidden="1" customWidth="1"/>
    <col min="6173" max="6179" width="1.42578125" style="123" customWidth="1"/>
    <col min="6180" max="6180" width="14.42578125" style="123" customWidth="1"/>
    <col min="6181" max="6181" width="1.42578125" style="123" customWidth="1"/>
    <col min="6182" max="6194" width="1.42578125" style="123"/>
    <col min="6195" max="6195" width="29.28515625" style="123" customWidth="1"/>
    <col min="6196" max="6400" width="1.42578125" style="123"/>
    <col min="6401" max="6409" width="1.42578125" style="123" customWidth="1"/>
    <col min="6410" max="6410" width="3.140625" style="123" customWidth="1"/>
    <col min="6411" max="6417" width="1.42578125" style="123" customWidth="1"/>
    <col min="6418" max="6418" width="12.140625" style="123" customWidth="1"/>
    <col min="6419" max="6419" width="12" style="123" customWidth="1"/>
    <col min="6420" max="6426" width="1.42578125" style="123" customWidth="1"/>
    <col min="6427" max="6427" width="14.42578125" style="123" customWidth="1"/>
    <col min="6428" max="6428" width="0" style="123" hidden="1" customWidth="1"/>
    <col min="6429" max="6435" width="1.42578125" style="123" customWidth="1"/>
    <col min="6436" max="6436" width="14.42578125" style="123" customWidth="1"/>
    <col min="6437" max="6437" width="1.42578125" style="123" customWidth="1"/>
    <col min="6438" max="6450" width="1.42578125" style="123"/>
    <col min="6451" max="6451" width="29.28515625" style="123" customWidth="1"/>
    <col min="6452" max="6656" width="1.42578125" style="123"/>
    <col min="6657" max="6665" width="1.42578125" style="123" customWidth="1"/>
    <col min="6666" max="6666" width="3.140625" style="123" customWidth="1"/>
    <col min="6667" max="6673" width="1.42578125" style="123" customWidth="1"/>
    <col min="6674" max="6674" width="12.140625" style="123" customWidth="1"/>
    <col min="6675" max="6675" width="12" style="123" customWidth="1"/>
    <col min="6676" max="6682" width="1.42578125" style="123" customWidth="1"/>
    <col min="6683" max="6683" width="14.42578125" style="123" customWidth="1"/>
    <col min="6684" max="6684" width="0" style="123" hidden="1" customWidth="1"/>
    <col min="6685" max="6691" width="1.42578125" style="123" customWidth="1"/>
    <col min="6692" max="6692" width="14.42578125" style="123" customWidth="1"/>
    <col min="6693" max="6693" width="1.42578125" style="123" customWidth="1"/>
    <col min="6694" max="6706" width="1.42578125" style="123"/>
    <col min="6707" max="6707" width="29.28515625" style="123" customWidth="1"/>
    <col min="6708" max="6912" width="1.42578125" style="123"/>
    <col min="6913" max="6921" width="1.42578125" style="123" customWidth="1"/>
    <col min="6922" max="6922" width="3.140625" style="123" customWidth="1"/>
    <col min="6923" max="6929" width="1.42578125" style="123" customWidth="1"/>
    <col min="6930" max="6930" width="12.140625" style="123" customWidth="1"/>
    <col min="6931" max="6931" width="12" style="123" customWidth="1"/>
    <col min="6932" max="6938" width="1.42578125" style="123" customWidth="1"/>
    <col min="6939" max="6939" width="14.42578125" style="123" customWidth="1"/>
    <col min="6940" max="6940" width="0" style="123" hidden="1" customWidth="1"/>
    <col min="6941" max="6947" width="1.42578125" style="123" customWidth="1"/>
    <col min="6948" max="6948" width="14.42578125" style="123" customWidth="1"/>
    <col min="6949" max="6949" width="1.42578125" style="123" customWidth="1"/>
    <col min="6950" max="6962" width="1.42578125" style="123"/>
    <col min="6963" max="6963" width="29.28515625" style="123" customWidth="1"/>
    <col min="6964" max="7168" width="1.42578125" style="123"/>
    <col min="7169" max="7177" width="1.42578125" style="123" customWidth="1"/>
    <col min="7178" max="7178" width="3.140625" style="123" customWidth="1"/>
    <col min="7179" max="7185" width="1.42578125" style="123" customWidth="1"/>
    <col min="7186" max="7186" width="12.140625" style="123" customWidth="1"/>
    <col min="7187" max="7187" width="12" style="123" customWidth="1"/>
    <col min="7188" max="7194" width="1.42578125" style="123" customWidth="1"/>
    <col min="7195" max="7195" width="14.42578125" style="123" customWidth="1"/>
    <col min="7196" max="7196" width="0" style="123" hidden="1" customWidth="1"/>
    <col min="7197" max="7203" width="1.42578125" style="123" customWidth="1"/>
    <col min="7204" max="7204" width="14.42578125" style="123" customWidth="1"/>
    <col min="7205" max="7205" width="1.42578125" style="123" customWidth="1"/>
    <col min="7206" max="7218" width="1.42578125" style="123"/>
    <col min="7219" max="7219" width="29.28515625" style="123" customWidth="1"/>
    <col min="7220" max="7424" width="1.42578125" style="123"/>
    <col min="7425" max="7433" width="1.42578125" style="123" customWidth="1"/>
    <col min="7434" max="7434" width="3.140625" style="123" customWidth="1"/>
    <col min="7435" max="7441" width="1.42578125" style="123" customWidth="1"/>
    <col min="7442" max="7442" width="12.140625" style="123" customWidth="1"/>
    <col min="7443" max="7443" width="12" style="123" customWidth="1"/>
    <col min="7444" max="7450" width="1.42578125" style="123" customWidth="1"/>
    <col min="7451" max="7451" width="14.42578125" style="123" customWidth="1"/>
    <col min="7452" max="7452" width="0" style="123" hidden="1" customWidth="1"/>
    <col min="7453" max="7459" width="1.42578125" style="123" customWidth="1"/>
    <col min="7460" max="7460" width="14.42578125" style="123" customWidth="1"/>
    <col min="7461" max="7461" width="1.42578125" style="123" customWidth="1"/>
    <col min="7462" max="7474" width="1.42578125" style="123"/>
    <col min="7475" max="7475" width="29.28515625" style="123" customWidth="1"/>
    <col min="7476" max="7680" width="1.42578125" style="123"/>
    <col min="7681" max="7689" width="1.42578125" style="123" customWidth="1"/>
    <col min="7690" max="7690" width="3.140625" style="123" customWidth="1"/>
    <col min="7691" max="7697" width="1.42578125" style="123" customWidth="1"/>
    <col min="7698" max="7698" width="12.140625" style="123" customWidth="1"/>
    <col min="7699" max="7699" width="12" style="123" customWidth="1"/>
    <col min="7700" max="7706" width="1.42578125" style="123" customWidth="1"/>
    <col min="7707" max="7707" width="14.42578125" style="123" customWidth="1"/>
    <col min="7708" max="7708" width="0" style="123" hidden="1" customWidth="1"/>
    <col min="7709" max="7715" width="1.42578125" style="123" customWidth="1"/>
    <col min="7716" max="7716" width="14.42578125" style="123" customWidth="1"/>
    <col min="7717" max="7717" width="1.42578125" style="123" customWidth="1"/>
    <col min="7718" max="7730" width="1.42578125" style="123"/>
    <col min="7731" max="7731" width="29.28515625" style="123" customWidth="1"/>
    <col min="7732" max="7936" width="1.42578125" style="123"/>
    <col min="7937" max="7945" width="1.42578125" style="123" customWidth="1"/>
    <col min="7946" max="7946" width="3.140625" style="123" customWidth="1"/>
    <col min="7947" max="7953" width="1.42578125" style="123" customWidth="1"/>
    <col min="7954" max="7954" width="12.140625" style="123" customWidth="1"/>
    <col min="7955" max="7955" width="12" style="123" customWidth="1"/>
    <col min="7956" max="7962" width="1.42578125" style="123" customWidth="1"/>
    <col min="7963" max="7963" width="14.42578125" style="123" customWidth="1"/>
    <col min="7964" max="7964" width="0" style="123" hidden="1" customWidth="1"/>
    <col min="7965" max="7971" width="1.42578125" style="123" customWidth="1"/>
    <col min="7972" max="7972" width="14.42578125" style="123" customWidth="1"/>
    <col min="7973" max="7973" width="1.42578125" style="123" customWidth="1"/>
    <col min="7974" max="7986" width="1.42578125" style="123"/>
    <col min="7987" max="7987" width="29.28515625" style="123" customWidth="1"/>
    <col min="7988" max="8192" width="1.42578125" style="123"/>
    <col min="8193" max="8201" width="1.42578125" style="123" customWidth="1"/>
    <col min="8202" max="8202" width="3.140625" style="123" customWidth="1"/>
    <col min="8203" max="8209" width="1.42578125" style="123" customWidth="1"/>
    <col min="8210" max="8210" width="12.140625" style="123" customWidth="1"/>
    <col min="8211" max="8211" width="12" style="123" customWidth="1"/>
    <col min="8212" max="8218" width="1.42578125" style="123" customWidth="1"/>
    <col min="8219" max="8219" width="14.42578125" style="123" customWidth="1"/>
    <col min="8220" max="8220" width="0" style="123" hidden="1" customWidth="1"/>
    <col min="8221" max="8227" width="1.42578125" style="123" customWidth="1"/>
    <col min="8228" max="8228" width="14.42578125" style="123" customWidth="1"/>
    <col min="8229" max="8229" width="1.42578125" style="123" customWidth="1"/>
    <col min="8230" max="8242" width="1.42578125" style="123"/>
    <col min="8243" max="8243" width="29.28515625" style="123" customWidth="1"/>
    <col min="8244" max="8448" width="1.42578125" style="123"/>
    <col min="8449" max="8457" width="1.42578125" style="123" customWidth="1"/>
    <col min="8458" max="8458" width="3.140625" style="123" customWidth="1"/>
    <col min="8459" max="8465" width="1.42578125" style="123" customWidth="1"/>
    <col min="8466" max="8466" width="12.140625" style="123" customWidth="1"/>
    <col min="8467" max="8467" width="12" style="123" customWidth="1"/>
    <col min="8468" max="8474" width="1.42578125" style="123" customWidth="1"/>
    <col min="8475" max="8475" width="14.42578125" style="123" customWidth="1"/>
    <col min="8476" max="8476" width="0" style="123" hidden="1" customWidth="1"/>
    <col min="8477" max="8483" width="1.42578125" style="123" customWidth="1"/>
    <col min="8484" max="8484" width="14.42578125" style="123" customWidth="1"/>
    <col min="8485" max="8485" width="1.42578125" style="123" customWidth="1"/>
    <col min="8486" max="8498" width="1.42578125" style="123"/>
    <col min="8499" max="8499" width="29.28515625" style="123" customWidth="1"/>
    <col min="8500" max="8704" width="1.42578125" style="123"/>
    <col min="8705" max="8713" width="1.42578125" style="123" customWidth="1"/>
    <col min="8714" max="8714" width="3.140625" style="123" customWidth="1"/>
    <col min="8715" max="8721" width="1.42578125" style="123" customWidth="1"/>
    <col min="8722" max="8722" width="12.140625" style="123" customWidth="1"/>
    <col min="8723" max="8723" width="12" style="123" customWidth="1"/>
    <col min="8724" max="8730" width="1.42578125" style="123" customWidth="1"/>
    <col min="8731" max="8731" width="14.42578125" style="123" customWidth="1"/>
    <col min="8732" max="8732" width="0" style="123" hidden="1" customWidth="1"/>
    <col min="8733" max="8739" width="1.42578125" style="123" customWidth="1"/>
    <col min="8740" max="8740" width="14.42578125" style="123" customWidth="1"/>
    <col min="8741" max="8741" width="1.42578125" style="123" customWidth="1"/>
    <col min="8742" max="8754" width="1.42578125" style="123"/>
    <col min="8755" max="8755" width="29.28515625" style="123" customWidth="1"/>
    <col min="8756" max="8960" width="1.42578125" style="123"/>
    <col min="8961" max="8969" width="1.42578125" style="123" customWidth="1"/>
    <col min="8970" max="8970" width="3.140625" style="123" customWidth="1"/>
    <col min="8971" max="8977" width="1.42578125" style="123" customWidth="1"/>
    <col min="8978" max="8978" width="12.140625" style="123" customWidth="1"/>
    <col min="8979" max="8979" width="12" style="123" customWidth="1"/>
    <col min="8980" max="8986" width="1.42578125" style="123" customWidth="1"/>
    <col min="8987" max="8987" width="14.42578125" style="123" customWidth="1"/>
    <col min="8988" max="8988" width="0" style="123" hidden="1" customWidth="1"/>
    <col min="8989" max="8995" width="1.42578125" style="123" customWidth="1"/>
    <col min="8996" max="8996" width="14.42578125" style="123" customWidth="1"/>
    <col min="8997" max="8997" width="1.42578125" style="123" customWidth="1"/>
    <col min="8998" max="9010" width="1.42578125" style="123"/>
    <col min="9011" max="9011" width="29.28515625" style="123" customWidth="1"/>
    <col min="9012" max="9216" width="1.42578125" style="123"/>
    <col min="9217" max="9225" width="1.42578125" style="123" customWidth="1"/>
    <col min="9226" max="9226" width="3.140625" style="123" customWidth="1"/>
    <col min="9227" max="9233" width="1.42578125" style="123" customWidth="1"/>
    <col min="9234" max="9234" width="12.140625" style="123" customWidth="1"/>
    <col min="9235" max="9235" width="12" style="123" customWidth="1"/>
    <col min="9236" max="9242" width="1.42578125" style="123" customWidth="1"/>
    <col min="9243" max="9243" width="14.42578125" style="123" customWidth="1"/>
    <col min="9244" max="9244" width="0" style="123" hidden="1" customWidth="1"/>
    <col min="9245" max="9251" width="1.42578125" style="123" customWidth="1"/>
    <col min="9252" max="9252" width="14.42578125" style="123" customWidth="1"/>
    <col min="9253" max="9253" width="1.42578125" style="123" customWidth="1"/>
    <col min="9254" max="9266" width="1.42578125" style="123"/>
    <col min="9267" max="9267" width="29.28515625" style="123" customWidth="1"/>
    <col min="9268" max="9472" width="1.42578125" style="123"/>
    <col min="9473" max="9481" width="1.42578125" style="123" customWidth="1"/>
    <col min="9482" max="9482" width="3.140625" style="123" customWidth="1"/>
    <col min="9483" max="9489" width="1.42578125" style="123" customWidth="1"/>
    <col min="9490" max="9490" width="12.140625" style="123" customWidth="1"/>
    <col min="9491" max="9491" width="12" style="123" customWidth="1"/>
    <col min="9492" max="9498" width="1.42578125" style="123" customWidth="1"/>
    <col min="9499" max="9499" width="14.42578125" style="123" customWidth="1"/>
    <col min="9500" max="9500" width="0" style="123" hidden="1" customWidth="1"/>
    <col min="9501" max="9507" width="1.42578125" style="123" customWidth="1"/>
    <col min="9508" max="9508" width="14.42578125" style="123" customWidth="1"/>
    <col min="9509" max="9509" width="1.42578125" style="123" customWidth="1"/>
    <col min="9510" max="9522" width="1.42578125" style="123"/>
    <col min="9523" max="9523" width="29.28515625" style="123" customWidth="1"/>
    <col min="9524" max="9728" width="1.42578125" style="123"/>
    <col min="9729" max="9737" width="1.42578125" style="123" customWidth="1"/>
    <col min="9738" max="9738" width="3.140625" style="123" customWidth="1"/>
    <col min="9739" max="9745" width="1.42578125" style="123" customWidth="1"/>
    <col min="9746" max="9746" width="12.140625" style="123" customWidth="1"/>
    <col min="9747" max="9747" width="12" style="123" customWidth="1"/>
    <col min="9748" max="9754" width="1.42578125" style="123" customWidth="1"/>
    <col min="9755" max="9755" width="14.42578125" style="123" customWidth="1"/>
    <col min="9756" max="9756" width="0" style="123" hidden="1" customWidth="1"/>
    <col min="9757" max="9763" width="1.42578125" style="123" customWidth="1"/>
    <col min="9764" max="9764" width="14.42578125" style="123" customWidth="1"/>
    <col min="9765" max="9765" width="1.42578125" style="123" customWidth="1"/>
    <col min="9766" max="9778" width="1.42578125" style="123"/>
    <col min="9779" max="9779" width="29.28515625" style="123" customWidth="1"/>
    <col min="9780" max="9984" width="1.42578125" style="123"/>
    <col min="9985" max="9993" width="1.42578125" style="123" customWidth="1"/>
    <col min="9994" max="9994" width="3.140625" style="123" customWidth="1"/>
    <col min="9995" max="10001" width="1.42578125" style="123" customWidth="1"/>
    <col min="10002" max="10002" width="12.140625" style="123" customWidth="1"/>
    <col min="10003" max="10003" width="12" style="123" customWidth="1"/>
    <col min="10004" max="10010" width="1.42578125" style="123" customWidth="1"/>
    <col min="10011" max="10011" width="14.42578125" style="123" customWidth="1"/>
    <col min="10012" max="10012" width="0" style="123" hidden="1" customWidth="1"/>
    <col min="10013" max="10019" width="1.42578125" style="123" customWidth="1"/>
    <col min="10020" max="10020" width="14.42578125" style="123" customWidth="1"/>
    <col min="10021" max="10021" width="1.42578125" style="123" customWidth="1"/>
    <col min="10022" max="10034" width="1.42578125" style="123"/>
    <col min="10035" max="10035" width="29.28515625" style="123" customWidth="1"/>
    <col min="10036" max="10240" width="1.42578125" style="123"/>
    <col min="10241" max="10249" width="1.42578125" style="123" customWidth="1"/>
    <col min="10250" max="10250" width="3.140625" style="123" customWidth="1"/>
    <col min="10251" max="10257" width="1.42578125" style="123" customWidth="1"/>
    <col min="10258" max="10258" width="12.140625" style="123" customWidth="1"/>
    <col min="10259" max="10259" width="12" style="123" customWidth="1"/>
    <col min="10260" max="10266" width="1.42578125" style="123" customWidth="1"/>
    <col min="10267" max="10267" width="14.42578125" style="123" customWidth="1"/>
    <col min="10268" max="10268" width="0" style="123" hidden="1" customWidth="1"/>
    <col min="10269" max="10275" width="1.42578125" style="123" customWidth="1"/>
    <col min="10276" max="10276" width="14.42578125" style="123" customWidth="1"/>
    <col min="10277" max="10277" width="1.42578125" style="123" customWidth="1"/>
    <col min="10278" max="10290" width="1.42578125" style="123"/>
    <col min="10291" max="10291" width="29.28515625" style="123" customWidth="1"/>
    <col min="10292" max="10496" width="1.42578125" style="123"/>
    <col min="10497" max="10505" width="1.42578125" style="123" customWidth="1"/>
    <col min="10506" max="10506" width="3.140625" style="123" customWidth="1"/>
    <col min="10507" max="10513" width="1.42578125" style="123" customWidth="1"/>
    <col min="10514" max="10514" width="12.140625" style="123" customWidth="1"/>
    <col min="10515" max="10515" width="12" style="123" customWidth="1"/>
    <col min="10516" max="10522" width="1.42578125" style="123" customWidth="1"/>
    <col min="10523" max="10523" width="14.42578125" style="123" customWidth="1"/>
    <col min="10524" max="10524" width="0" style="123" hidden="1" customWidth="1"/>
    <col min="10525" max="10531" width="1.42578125" style="123" customWidth="1"/>
    <col min="10532" max="10532" width="14.42578125" style="123" customWidth="1"/>
    <col min="10533" max="10533" width="1.42578125" style="123" customWidth="1"/>
    <col min="10534" max="10546" width="1.42578125" style="123"/>
    <col min="10547" max="10547" width="29.28515625" style="123" customWidth="1"/>
    <col min="10548" max="10752" width="1.42578125" style="123"/>
    <col min="10753" max="10761" width="1.42578125" style="123" customWidth="1"/>
    <col min="10762" max="10762" width="3.140625" style="123" customWidth="1"/>
    <col min="10763" max="10769" width="1.42578125" style="123" customWidth="1"/>
    <col min="10770" max="10770" width="12.140625" style="123" customWidth="1"/>
    <col min="10771" max="10771" width="12" style="123" customWidth="1"/>
    <col min="10772" max="10778" width="1.42578125" style="123" customWidth="1"/>
    <col min="10779" max="10779" width="14.42578125" style="123" customWidth="1"/>
    <col min="10780" max="10780" width="0" style="123" hidden="1" customWidth="1"/>
    <col min="10781" max="10787" width="1.42578125" style="123" customWidth="1"/>
    <col min="10788" max="10788" width="14.42578125" style="123" customWidth="1"/>
    <col min="10789" max="10789" width="1.42578125" style="123" customWidth="1"/>
    <col min="10790" max="10802" width="1.42578125" style="123"/>
    <col min="10803" max="10803" width="29.28515625" style="123" customWidth="1"/>
    <col min="10804" max="11008" width="1.42578125" style="123"/>
    <col min="11009" max="11017" width="1.42578125" style="123" customWidth="1"/>
    <col min="11018" max="11018" width="3.140625" style="123" customWidth="1"/>
    <col min="11019" max="11025" width="1.42578125" style="123" customWidth="1"/>
    <col min="11026" max="11026" width="12.140625" style="123" customWidth="1"/>
    <col min="11027" max="11027" width="12" style="123" customWidth="1"/>
    <col min="11028" max="11034" width="1.42578125" style="123" customWidth="1"/>
    <col min="11035" max="11035" width="14.42578125" style="123" customWidth="1"/>
    <col min="11036" max="11036" width="0" style="123" hidden="1" customWidth="1"/>
    <col min="11037" max="11043" width="1.42578125" style="123" customWidth="1"/>
    <col min="11044" max="11044" width="14.42578125" style="123" customWidth="1"/>
    <col min="11045" max="11045" width="1.42578125" style="123" customWidth="1"/>
    <col min="11046" max="11058" width="1.42578125" style="123"/>
    <col min="11059" max="11059" width="29.28515625" style="123" customWidth="1"/>
    <col min="11060" max="11264" width="1.42578125" style="123"/>
    <col min="11265" max="11273" width="1.42578125" style="123" customWidth="1"/>
    <col min="11274" max="11274" width="3.140625" style="123" customWidth="1"/>
    <col min="11275" max="11281" width="1.42578125" style="123" customWidth="1"/>
    <col min="11282" max="11282" width="12.140625" style="123" customWidth="1"/>
    <col min="11283" max="11283" width="12" style="123" customWidth="1"/>
    <col min="11284" max="11290" width="1.42578125" style="123" customWidth="1"/>
    <col min="11291" max="11291" width="14.42578125" style="123" customWidth="1"/>
    <col min="11292" max="11292" width="0" style="123" hidden="1" customWidth="1"/>
    <col min="11293" max="11299" width="1.42578125" style="123" customWidth="1"/>
    <col min="11300" max="11300" width="14.42578125" style="123" customWidth="1"/>
    <col min="11301" max="11301" width="1.42578125" style="123" customWidth="1"/>
    <col min="11302" max="11314" width="1.42578125" style="123"/>
    <col min="11315" max="11315" width="29.28515625" style="123" customWidth="1"/>
    <col min="11316" max="11520" width="1.42578125" style="123"/>
    <col min="11521" max="11529" width="1.42578125" style="123" customWidth="1"/>
    <col min="11530" max="11530" width="3.140625" style="123" customWidth="1"/>
    <col min="11531" max="11537" width="1.42578125" style="123" customWidth="1"/>
    <col min="11538" max="11538" width="12.140625" style="123" customWidth="1"/>
    <col min="11539" max="11539" width="12" style="123" customWidth="1"/>
    <col min="11540" max="11546" width="1.42578125" style="123" customWidth="1"/>
    <col min="11547" max="11547" width="14.42578125" style="123" customWidth="1"/>
    <col min="11548" max="11548" width="0" style="123" hidden="1" customWidth="1"/>
    <col min="11549" max="11555" width="1.42578125" style="123" customWidth="1"/>
    <col min="11556" max="11556" width="14.42578125" style="123" customWidth="1"/>
    <col min="11557" max="11557" width="1.42578125" style="123" customWidth="1"/>
    <col min="11558" max="11570" width="1.42578125" style="123"/>
    <col min="11571" max="11571" width="29.28515625" style="123" customWidth="1"/>
    <col min="11572" max="11776" width="1.42578125" style="123"/>
    <col min="11777" max="11785" width="1.42578125" style="123" customWidth="1"/>
    <col min="11786" max="11786" width="3.140625" style="123" customWidth="1"/>
    <col min="11787" max="11793" width="1.42578125" style="123" customWidth="1"/>
    <col min="11794" max="11794" width="12.140625" style="123" customWidth="1"/>
    <col min="11795" max="11795" width="12" style="123" customWidth="1"/>
    <col min="11796" max="11802" width="1.42578125" style="123" customWidth="1"/>
    <col min="11803" max="11803" width="14.42578125" style="123" customWidth="1"/>
    <col min="11804" max="11804" width="0" style="123" hidden="1" customWidth="1"/>
    <col min="11805" max="11811" width="1.42578125" style="123" customWidth="1"/>
    <col min="11812" max="11812" width="14.42578125" style="123" customWidth="1"/>
    <col min="11813" max="11813" width="1.42578125" style="123" customWidth="1"/>
    <col min="11814" max="11826" width="1.42578125" style="123"/>
    <col min="11827" max="11827" width="29.28515625" style="123" customWidth="1"/>
    <col min="11828" max="12032" width="1.42578125" style="123"/>
    <col min="12033" max="12041" width="1.42578125" style="123" customWidth="1"/>
    <col min="12042" max="12042" width="3.140625" style="123" customWidth="1"/>
    <col min="12043" max="12049" width="1.42578125" style="123" customWidth="1"/>
    <col min="12050" max="12050" width="12.140625" style="123" customWidth="1"/>
    <col min="12051" max="12051" width="12" style="123" customWidth="1"/>
    <col min="12052" max="12058" width="1.42578125" style="123" customWidth="1"/>
    <col min="12059" max="12059" width="14.42578125" style="123" customWidth="1"/>
    <col min="12060" max="12060" width="0" style="123" hidden="1" customWidth="1"/>
    <col min="12061" max="12067" width="1.42578125" style="123" customWidth="1"/>
    <col min="12068" max="12068" width="14.42578125" style="123" customWidth="1"/>
    <col min="12069" max="12069" width="1.42578125" style="123" customWidth="1"/>
    <col min="12070" max="12082" width="1.42578125" style="123"/>
    <col min="12083" max="12083" width="29.28515625" style="123" customWidth="1"/>
    <col min="12084" max="12288" width="1.42578125" style="123"/>
    <col min="12289" max="12297" width="1.42578125" style="123" customWidth="1"/>
    <col min="12298" max="12298" width="3.140625" style="123" customWidth="1"/>
    <col min="12299" max="12305" width="1.42578125" style="123" customWidth="1"/>
    <col min="12306" max="12306" width="12.140625" style="123" customWidth="1"/>
    <col min="12307" max="12307" width="12" style="123" customWidth="1"/>
    <col min="12308" max="12314" width="1.42578125" style="123" customWidth="1"/>
    <col min="12315" max="12315" width="14.42578125" style="123" customWidth="1"/>
    <col min="12316" max="12316" width="0" style="123" hidden="1" customWidth="1"/>
    <col min="12317" max="12323" width="1.42578125" style="123" customWidth="1"/>
    <col min="12324" max="12324" width="14.42578125" style="123" customWidth="1"/>
    <col min="12325" max="12325" width="1.42578125" style="123" customWidth="1"/>
    <col min="12326" max="12338" width="1.42578125" style="123"/>
    <col min="12339" max="12339" width="29.28515625" style="123" customWidth="1"/>
    <col min="12340" max="12544" width="1.42578125" style="123"/>
    <col min="12545" max="12553" width="1.42578125" style="123" customWidth="1"/>
    <col min="12554" max="12554" width="3.140625" style="123" customWidth="1"/>
    <col min="12555" max="12561" width="1.42578125" style="123" customWidth="1"/>
    <col min="12562" max="12562" width="12.140625" style="123" customWidth="1"/>
    <col min="12563" max="12563" width="12" style="123" customWidth="1"/>
    <col min="12564" max="12570" width="1.42578125" style="123" customWidth="1"/>
    <col min="12571" max="12571" width="14.42578125" style="123" customWidth="1"/>
    <col min="12572" max="12572" width="0" style="123" hidden="1" customWidth="1"/>
    <col min="12573" max="12579" width="1.42578125" style="123" customWidth="1"/>
    <col min="12580" max="12580" width="14.42578125" style="123" customWidth="1"/>
    <col min="12581" max="12581" width="1.42578125" style="123" customWidth="1"/>
    <col min="12582" max="12594" width="1.42578125" style="123"/>
    <col min="12595" max="12595" width="29.28515625" style="123" customWidth="1"/>
    <col min="12596" max="12800" width="1.42578125" style="123"/>
    <col min="12801" max="12809" width="1.42578125" style="123" customWidth="1"/>
    <col min="12810" max="12810" width="3.140625" style="123" customWidth="1"/>
    <col min="12811" max="12817" width="1.42578125" style="123" customWidth="1"/>
    <col min="12818" max="12818" width="12.140625" style="123" customWidth="1"/>
    <col min="12819" max="12819" width="12" style="123" customWidth="1"/>
    <col min="12820" max="12826" width="1.42578125" style="123" customWidth="1"/>
    <col min="12827" max="12827" width="14.42578125" style="123" customWidth="1"/>
    <col min="12828" max="12828" width="0" style="123" hidden="1" customWidth="1"/>
    <col min="12829" max="12835" width="1.42578125" style="123" customWidth="1"/>
    <col min="12836" max="12836" width="14.42578125" style="123" customWidth="1"/>
    <col min="12837" max="12837" width="1.42578125" style="123" customWidth="1"/>
    <col min="12838" max="12850" width="1.42578125" style="123"/>
    <col min="12851" max="12851" width="29.28515625" style="123" customWidth="1"/>
    <col min="12852" max="13056" width="1.42578125" style="123"/>
    <col min="13057" max="13065" width="1.42578125" style="123" customWidth="1"/>
    <col min="13066" max="13066" width="3.140625" style="123" customWidth="1"/>
    <col min="13067" max="13073" width="1.42578125" style="123" customWidth="1"/>
    <col min="13074" max="13074" width="12.140625" style="123" customWidth="1"/>
    <col min="13075" max="13075" width="12" style="123" customWidth="1"/>
    <col min="13076" max="13082" width="1.42578125" style="123" customWidth="1"/>
    <col min="13083" max="13083" width="14.42578125" style="123" customWidth="1"/>
    <col min="13084" max="13084" width="0" style="123" hidden="1" customWidth="1"/>
    <col min="13085" max="13091" width="1.42578125" style="123" customWidth="1"/>
    <col min="13092" max="13092" width="14.42578125" style="123" customWidth="1"/>
    <col min="13093" max="13093" width="1.42578125" style="123" customWidth="1"/>
    <col min="13094" max="13106" width="1.42578125" style="123"/>
    <col min="13107" max="13107" width="29.28515625" style="123" customWidth="1"/>
    <col min="13108" max="13312" width="1.42578125" style="123"/>
    <col min="13313" max="13321" width="1.42578125" style="123" customWidth="1"/>
    <col min="13322" max="13322" width="3.140625" style="123" customWidth="1"/>
    <col min="13323" max="13329" width="1.42578125" style="123" customWidth="1"/>
    <col min="13330" max="13330" width="12.140625" style="123" customWidth="1"/>
    <col min="13331" max="13331" width="12" style="123" customWidth="1"/>
    <col min="13332" max="13338" width="1.42578125" style="123" customWidth="1"/>
    <col min="13339" max="13339" width="14.42578125" style="123" customWidth="1"/>
    <col min="13340" max="13340" width="0" style="123" hidden="1" customWidth="1"/>
    <col min="13341" max="13347" width="1.42578125" style="123" customWidth="1"/>
    <col min="13348" max="13348" width="14.42578125" style="123" customWidth="1"/>
    <col min="13349" max="13349" width="1.42578125" style="123" customWidth="1"/>
    <col min="13350" max="13362" width="1.42578125" style="123"/>
    <col min="13363" max="13363" width="29.28515625" style="123" customWidth="1"/>
    <col min="13364" max="13568" width="1.42578125" style="123"/>
    <col min="13569" max="13577" width="1.42578125" style="123" customWidth="1"/>
    <col min="13578" max="13578" width="3.140625" style="123" customWidth="1"/>
    <col min="13579" max="13585" width="1.42578125" style="123" customWidth="1"/>
    <col min="13586" max="13586" width="12.140625" style="123" customWidth="1"/>
    <col min="13587" max="13587" width="12" style="123" customWidth="1"/>
    <col min="13588" max="13594" width="1.42578125" style="123" customWidth="1"/>
    <col min="13595" max="13595" width="14.42578125" style="123" customWidth="1"/>
    <col min="13596" max="13596" width="0" style="123" hidden="1" customWidth="1"/>
    <col min="13597" max="13603" width="1.42578125" style="123" customWidth="1"/>
    <col min="13604" max="13604" width="14.42578125" style="123" customWidth="1"/>
    <col min="13605" max="13605" width="1.42578125" style="123" customWidth="1"/>
    <col min="13606" max="13618" width="1.42578125" style="123"/>
    <col min="13619" max="13619" width="29.28515625" style="123" customWidth="1"/>
    <col min="13620" max="13824" width="1.42578125" style="123"/>
    <col min="13825" max="13833" width="1.42578125" style="123" customWidth="1"/>
    <col min="13834" max="13834" width="3.140625" style="123" customWidth="1"/>
    <col min="13835" max="13841" width="1.42578125" style="123" customWidth="1"/>
    <col min="13842" max="13842" width="12.140625" style="123" customWidth="1"/>
    <col min="13843" max="13843" width="12" style="123" customWidth="1"/>
    <col min="13844" max="13850" width="1.42578125" style="123" customWidth="1"/>
    <col min="13851" max="13851" width="14.42578125" style="123" customWidth="1"/>
    <col min="13852" max="13852" width="0" style="123" hidden="1" customWidth="1"/>
    <col min="13853" max="13859" width="1.42578125" style="123" customWidth="1"/>
    <col min="13860" max="13860" width="14.42578125" style="123" customWidth="1"/>
    <col min="13861" max="13861" width="1.42578125" style="123" customWidth="1"/>
    <col min="13862" max="13874" width="1.42578125" style="123"/>
    <col min="13875" max="13875" width="29.28515625" style="123" customWidth="1"/>
    <col min="13876" max="14080" width="1.42578125" style="123"/>
    <col min="14081" max="14089" width="1.42578125" style="123" customWidth="1"/>
    <col min="14090" max="14090" width="3.140625" style="123" customWidth="1"/>
    <col min="14091" max="14097" width="1.42578125" style="123" customWidth="1"/>
    <col min="14098" max="14098" width="12.140625" style="123" customWidth="1"/>
    <col min="14099" max="14099" width="12" style="123" customWidth="1"/>
    <col min="14100" max="14106" width="1.42578125" style="123" customWidth="1"/>
    <col min="14107" max="14107" width="14.42578125" style="123" customWidth="1"/>
    <col min="14108" max="14108" width="0" style="123" hidden="1" customWidth="1"/>
    <col min="14109" max="14115" width="1.42578125" style="123" customWidth="1"/>
    <col min="14116" max="14116" width="14.42578125" style="123" customWidth="1"/>
    <col min="14117" max="14117" width="1.42578125" style="123" customWidth="1"/>
    <col min="14118" max="14130" width="1.42578125" style="123"/>
    <col min="14131" max="14131" width="29.28515625" style="123" customWidth="1"/>
    <col min="14132" max="14336" width="1.42578125" style="123"/>
    <col min="14337" max="14345" width="1.42578125" style="123" customWidth="1"/>
    <col min="14346" max="14346" width="3.140625" style="123" customWidth="1"/>
    <col min="14347" max="14353" width="1.42578125" style="123" customWidth="1"/>
    <col min="14354" max="14354" width="12.140625" style="123" customWidth="1"/>
    <col min="14355" max="14355" width="12" style="123" customWidth="1"/>
    <col min="14356" max="14362" width="1.42578125" style="123" customWidth="1"/>
    <col min="14363" max="14363" width="14.42578125" style="123" customWidth="1"/>
    <col min="14364" max="14364" width="0" style="123" hidden="1" customWidth="1"/>
    <col min="14365" max="14371" width="1.42578125" style="123" customWidth="1"/>
    <col min="14372" max="14372" width="14.42578125" style="123" customWidth="1"/>
    <col min="14373" max="14373" width="1.42578125" style="123" customWidth="1"/>
    <col min="14374" max="14386" width="1.42578125" style="123"/>
    <col min="14387" max="14387" width="29.28515625" style="123" customWidth="1"/>
    <col min="14388" max="14592" width="1.42578125" style="123"/>
    <col min="14593" max="14601" width="1.42578125" style="123" customWidth="1"/>
    <col min="14602" max="14602" width="3.140625" style="123" customWidth="1"/>
    <col min="14603" max="14609" width="1.42578125" style="123" customWidth="1"/>
    <col min="14610" max="14610" width="12.140625" style="123" customWidth="1"/>
    <col min="14611" max="14611" width="12" style="123" customWidth="1"/>
    <col min="14612" max="14618" width="1.42578125" style="123" customWidth="1"/>
    <col min="14619" max="14619" width="14.42578125" style="123" customWidth="1"/>
    <col min="14620" max="14620" width="0" style="123" hidden="1" customWidth="1"/>
    <col min="14621" max="14627" width="1.42578125" style="123" customWidth="1"/>
    <col min="14628" max="14628" width="14.42578125" style="123" customWidth="1"/>
    <col min="14629" max="14629" width="1.42578125" style="123" customWidth="1"/>
    <col min="14630" max="14642" width="1.42578125" style="123"/>
    <col min="14643" max="14643" width="29.28515625" style="123" customWidth="1"/>
    <col min="14644" max="14848" width="1.42578125" style="123"/>
    <col min="14849" max="14857" width="1.42578125" style="123" customWidth="1"/>
    <col min="14858" max="14858" width="3.140625" style="123" customWidth="1"/>
    <col min="14859" max="14865" width="1.42578125" style="123" customWidth="1"/>
    <col min="14866" max="14866" width="12.140625" style="123" customWidth="1"/>
    <col min="14867" max="14867" width="12" style="123" customWidth="1"/>
    <col min="14868" max="14874" width="1.42578125" style="123" customWidth="1"/>
    <col min="14875" max="14875" width="14.42578125" style="123" customWidth="1"/>
    <col min="14876" max="14876" width="0" style="123" hidden="1" customWidth="1"/>
    <col min="14877" max="14883" width="1.42578125" style="123" customWidth="1"/>
    <col min="14884" max="14884" width="14.42578125" style="123" customWidth="1"/>
    <col min="14885" max="14885" width="1.42578125" style="123" customWidth="1"/>
    <col min="14886" max="14898" width="1.42578125" style="123"/>
    <col min="14899" max="14899" width="29.28515625" style="123" customWidth="1"/>
    <col min="14900" max="15104" width="1.42578125" style="123"/>
    <col min="15105" max="15113" width="1.42578125" style="123" customWidth="1"/>
    <col min="15114" max="15114" width="3.140625" style="123" customWidth="1"/>
    <col min="15115" max="15121" width="1.42578125" style="123" customWidth="1"/>
    <col min="15122" max="15122" width="12.140625" style="123" customWidth="1"/>
    <col min="15123" max="15123" width="12" style="123" customWidth="1"/>
    <col min="15124" max="15130" width="1.42578125" style="123" customWidth="1"/>
    <col min="15131" max="15131" width="14.42578125" style="123" customWidth="1"/>
    <col min="15132" max="15132" width="0" style="123" hidden="1" customWidth="1"/>
    <col min="15133" max="15139" width="1.42578125" style="123" customWidth="1"/>
    <col min="15140" max="15140" width="14.42578125" style="123" customWidth="1"/>
    <col min="15141" max="15141" width="1.42578125" style="123" customWidth="1"/>
    <col min="15142" max="15154" width="1.42578125" style="123"/>
    <col min="15155" max="15155" width="29.28515625" style="123" customWidth="1"/>
    <col min="15156" max="15360" width="1.42578125" style="123"/>
    <col min="15361" max="15369" width="1.42578125" style="123" customWidth="1"/>
    <col min="15370" max="15370" width="3.140625" style="123" customWidth="1"/>
    <col min="15371" max="15377" width="1.42578125" style="123" customWidth="1"/>
    <col min="15378" max="15378" width="12.140625" style="123" customWidth="1"/>
    <col min="15379" max="15379" width="12" style="123" customWidth="1"/>
    <col min="15380" max="15386" width="1.42578125" style="123" customWidth="1"/>
    <col min="15387" max="15387" width="14.42578125" style="123" customWidth="1"/>
    <col min="15388" max="15388" width="0" style="123" hidden="1" customWidth="1"/>
    <col min="15389" max="15395" width="1.42578125" style="123" customWidth="1"/>
    <col min="15396" max="15396" width="14.42578125" style="123" customWidth="1"/>
    <col min="15397" max="15397" width="1.42578125" style="123" customWidth="1"/>
    <col min="15398" max="15410" width="1.42578125" style="123"/>
    <col min="15411" max="15411" width="29.28515625" style="123" customWidth="1"/>
    <col min="15412" max="15616" width="1.42578125" style="123"/>
    <col min="15617" max="15625" width="1.42578125" style="123" customWidth="1"/>
    <col min="15626" max="15626" width="3.140625" style="123" customWidth="1"/>
    <col min="15627" max="15633" width="1.42578125" style="123" customWidth="1"/>
    <col min="15634" max="15634" width="12.140625" style="123" customWidth="1"/>
    <col min="15635" max="15635" width="12" style="123" customWidth="1"/>
    <col min="15636" max="15642" width="1.42578125" style="123" customWidth="1"/>
    <col min="15643" max="15643" width="14.42578125" style="123" customWidth="1"/>
    <col min="15644" max="15644" width="0" style="123" hidden="1" customWidth="1"/>
    <col min="15645" max="15651" width="1.42578125" style="123" customWidth="1"/>
    <col min="15652" max="15652" width="14.42578125" style="123" customWidth="1"/>
    <col min="15653" max="15653" width="1.42578125" style="123" customWidth="1"/>
    <col min="15654" max="15666" width="1.42578125" style="123"/>
    <col min="15667" max="15667" width="29.28515625" style="123" customWidth="1"/>
    <col min="15668" max="15872" width="1.42578125" style="123"/>
    <col min="15873" max="15881" width="1.42578125" style="123" customWidth="1"/>
    <col min="15882" max="15882" width="3.140625" style="123" customWidth="1"/>
    <col min="15883" max="15889" width="1.42578125" style="123" customWidth="1"/>
    <col min="15890" max="15890" width="12.140625" style="123" customWidth="1"/>
    <col min="15891" max="15891" width="12" style="123" customWidth="1"/>
    <col min="15892" max="15898" width="1.42578125" style="123" customWidth="1"/>
    <col min="15899" max="15899" width="14.42578125" style="123" customWidth="1"/>
    <col min="15900" max="15900" width="0" style="123" hidden="1" customWidth="1"/>
    <col min="15901" max="15907" width="1.42578125" style="123" customWidth="1"/>
    <col min="15908" max="15908" width="14.42578125" style="123" customWidth="1"/>
    <col min="15909" max="15909" width="1.42578125" style="123" customWidth="1"/>
    <col min="15910" max="15922" width="1.42578125" style="123"/>
    <col min="15923" max="15923" width="29.28515625" style="123" customWidth="1"/>
    <col min="15924" max="16128" width="1.42578125" style="123"/>
    <col min="16129" max="16137" width="1.42578125" style="123" customWidth="1"/>
    <col min="16138" max="16138" width="3.140625" style="123" customWidth="1"/>
    <col min="16139" max="16145" width="1.42578125" style="123" customWidth="1"/>
    <col min="16146" max="16146" width="12.140625" style="123" customWidth="1"/>
    <col min="16147" max="16147" width="12" style="123" customWidth="1"/>
    <col min="16148" max="16154" width="1.42578125" style="123" customWidth="1"/>
    <col min="16155" max="16155" width="14.42578125" style="123" customWidth="1"/>
    <col min="16156" max="16156" width="0" style="123" hidden="1" customWidth="1"/>
    <col min="16157" max="16163" width="1.42578125" style="123" customWidth="1"/>
    <col min="16164" max="16164" width="14.42578125" style="123" customWidth="1"/>
    <col min="16165" max="16165" width="1.42578125" style="123" customWidth="1"/>
    <col min="16166" max="16178" width="1.42578125" style="123"/>
    <col min="16179" max="16179" width="29.28515625" style="123" customWidth="1"/>
    <col min="16180" max="16384" width="1.42578125" style="123"/>
  </cols>
  <sheetData>
    <row r="1" spans="1:37" ht="15.75" x14ac:dyDescent="0.2">
      <c r="AE1" s="250" t="s">
        <v>335</v>
      </c>
      <c r="AF1" s="250"/>
      <c r="AG1" s="250"/>
      <c r="AH1" s="250"/>
      <c r="AI1" s="250"/>
      <c r="AJ1" s="250"/>
      <c r="AK1" s="124"/>
    </row>
    <row r="2" spans="1:37" ht="10.5" customHeight="1" x14ac:dyDescent="0.2">
      <c r="AG2" s="251"/>
      <c r="AH2" s="252"/>
      <c r="AI2" s="252"/>
      <c r="AJ2" s="252"/>
      <c r="AK2" s="124"/>
    </row>
    <row r="3" spans="1:37" ht="13.5" customHeight="1" x14ac:dyDescent="0.2">
      <c r="A3" s="254" t="s">
        <v>336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124"/>
    </row>
    <row r="4" spans="1:37" ht="18.75" customHeight="1" x14ac:dyDescent="0.2">
      <c r="A4" s="254" t="s">
        <v>337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124"/>
    </row>
    <row r="5" spans="1:37" ht="15" customHeight="1" x14ac:dyDescent="0.2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4"/>
    </row>
    <row r="6" spans="1:37" ht="15" customHeight="1" x14ac:dyDescent="0.2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380" t="s">
        <v>258</v>
      </c>
      <c r="AC6" s="380"/>
      <c r="AD6" s="380"/>
      <c r="AE6" s="380"/>
      <c r="AF6" s="380"/>
      <c r="AG6" s="380"/>
      <c r="AH6" s="380"/>
      <c r="AI6" s="380"/>
      <c r="AJ6" s="380"/>
      <c r="AK6" s="124"/>
    </row>
    <row r="7" spans="1:37" ht="26.25" customHeight="1" x14ac:dyDescent="0.2">
      <c r="A7" s="371" t="s">
        <v>2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3"/>
      <c r="S7" s="373" t="s">
        <v>338</v>
      </c>
      <c r="T7" s="371" t="s">
        <v>339</v>
      </c>
      <c r="U7" s="372"/>
      <c r="V7" s="372"/>
      <c r="W7" s="372"/>
      <c r="X7" s="372"/>
      <c r="Y7" s="372"/>
      <c r="Z7" s="372"/>
      <c r="AA7" s="372"/>
      <c r="AB7" s="373"/>
      <c r="AC7" s="371" t="s">
        <v>340</v>
      </c>
      <c r="AD7" s="372"/>
      <c r="AE7" s="372"/>
      <c r="AF7" s="372"/>
      <c r="AG7" s="372"/>
      <c r="AH7" s="372"/>
      <c r="AI7" s="372"/>
      <c r="AJ7" s="373"/>
      <c r="AK7" s="124"/>
    </row>
    <row r="8" spans="1:37" ht="50.25" customHeight="1" x14ac:dyDescent="0.2">
      <c r="A8" s="374"/>
      <c r="B8" s="375"/>
      <c r="C8" s="375"/>
      <c r="D8" s="375"/>
      <c r="E8" s="375"/>
      <c r="F8" s="375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375"/>
      <c r="R8" s="376"/>
      <c r="S8" s="376"/>
      <c r="T8" s="377"/>
      <c r="U8" s="378"/>
      <c r="V8" s="378"/>
      <c r="W8" s="378"/>
      <c r="X8" s="378"/>
      <c r="Y8" s="378"/>
      <c r="Z8" s="378"/>
      <c r="AA8" s="378"/>
      <c r="AB8" s="379"/>
      <c r="AC8" s="377"/>
      <c r="AD8" s="378"/>
      <c r="AE8" s="378"/>
      <c r="AF8" s="378"/>
      <c r="AG8" s="378"/>
      <c r="AH8" s="378"/>
      <c r="AI8" s="378"/>
      <c r="AJ8" s="379"/>
      <c r="AK8" s="124"/>
    </row>
    <row r="9" spans="1:37" ht="15" customHeight="1" x14ac:dyDescent="0.25">
      <c r="A9" s="381" t="s">
        <v>341</v>
      </c>
      <c r="B9" s="382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2"/>
      <c r="Q9" s="382"/>
      <c r="R9" s="383"/>
      <c r="S9" s="164"/>
      <c r="T9" s="390">
        <f>SUM(T10:AA11)</f>
        <v>62058.400000000001</v>
      </c>
      <c r="U9" s="391"/>
      <c r="V9" s="391"/>
      <c r="W9" s="391"/>
      <c r="X9" s="391"/>
      <c r="Y9" s="391"/>
      <c r="Z9" s="391"/>
      <c r="AA9" s="391"/>
      <c r="AB9" s="165"/>
      <c r="AC9" s="390">
        <f>AC10+AC11</f>
        <v>63834.2</v>
      </c>
      <c r="AD9" s="391"/>
      <c r="AE9" s="391"/>
      <c r="AF9" s="391"/>
      <c r="AG9" s="391"/>
      <c r="AH9" s="391"/>
      <c r="AI9" s="391"/>
      <c r="AJ9" s="392"/>
      <c r="AK9" s="124"/>
    </row>
    <row r="10" spans="1:37" ht="18" customHeight="1" x14ac:dyDescent="0.25">
      <c r="A10" s="384"/>
      <c r="B10" s="385"/>
      <c r="C10" s="385"/>
      <c r="D10" s="385"/>
      <c r="E10" s="385"/>
      <c r="F10" s="385"/>
      <c r="G10" s="385"/>
      <c r="H10" s="385"/>
      <c r="I10" s="385"/>
      <c r="J10" s="385"/>
      <c r="K10" s="385"/>
      <c r="L10" s="385"/>
      <c r="M10" s="385"/>
      <c r="N10" s="385"/>
      <c r="O10" s="385"/>
      <c r="P10" s="385"/>
      <c r="Q10" s="385"/>
      <c r="R10" s="386"/>
      <c r="S10" s="166">
        <v>120121000</v>
      </c>
      <c r="T10" s="390">
        <v>61459.6</v>
      </c>
      <c r="U10" s="391"/>
      <c r="V10" s="391"/>
      <c r="W10" s="391"/>
      <c r="X10" s="391"/>
      <c r="Y10" s="391"/>
      <c r="Z10" s="391"/>
      <c r="AA10" s="391"/>
      <c r="AB10" s="167"/>
      <c r="AC10" s="390">
        <v>63153.2</v>
      </c>
      <c r="AD10" s="391"/>
      <c r="AE10" s="391"/>
      <c r="AF10" s="391"/>
      <c r="AG10" s="391"/>
      <c r="AH10" s="391"/>
      <c r="AI10" s="391"/>
      <c r="AJ10" s="392"/>
      <c r="AK10" s="124"/>
    </row>
    <row r="11" spans="1:37" ht="15" customHeight="1" x14ac:dyDescent="0.25">
      <c r="A11" s="387"/>
      <c r="B11" s="388"/>
      <c r="C11" s="388"/>
      <c r="D11" s="388"/>
      <c r="E11" s="388"/>
      <c r="F11" s="388"/>
      <c r="G11" s="388"/>
      <c r="H11" s="388"/>
      <c r="I11" s="388"/>
      <c r="J11" s="388"/>
      <c r="K11" s="388"/>
      <c r="L11" s="388"/>
      <c r="M11" s="388"/>
      <c r="N11" s="388"/>
      <c r="O11" s="388"/>
      <c r="P11" s="388"/>
      <c r="Q11" s="388"/>
      <c r="R11" s="389"/>
      <c r="S11" s="168">
        <v>120127000</v>
      </c>
      <c r="T11" s="390">
        <v>598.79999999999995</v>
      </c>
      <c r="U11" s="391"/>
      <c r="V11" s="391"/>
      <c r="W11" s="391"/>
      <c r="X11" s="391"/>
      <c r="Y11" s="391"/>
      <c r="Z11" s="391"/>
      <c r="AA11" s="391"/>
      <c r="AB11" s="167"/>
      <c r="AC11" s="390">
        <v>681</v>
      </c>
      <c r="AD11" s="391"/>
      <c r="AE11" s="391"/>
      <c r="AF11" s="391"/>
      <c r="AG11" s="391"/>
      <c r="AH11" s="391"/>
      <c r="AI11" s="391"/>
      <c r="AJ11" s="392"/>
      <c r="AK11" s="124"/>
    </row>
    <row r="12" spans="1:37" ht="17.25" customHeight="1" x14ac:dyDescent="0.25">
      <c r="A12" s="393" t="s">
        <v>342</v>
      </c>
      <c r="B12" s="394"/>
      <c r="C12" s="394"/>
      <c r="D12" s="394"/>
      <c r="E12" s="394"/>
      <c r="F12" s="394"/>
      <c r="G12" s="394"/>
      <c r="H12" s="394"/>
      <c r="I12" s="394"/>
      <c r="J12" s="394"/>
      <c r="K12" s="394"/>
      <c r="L12" s="394"/>
      <c r="M12" s="394"/>
      <c r="N12" s="394"/>
      <c r="O12" s="394"/>
      <c r="P12" s="394"/>
      <c r="Q12" s="394"/>
      <c r="R12" s="395"/>
      <c r="S12" s="169"/>
      <c r="T12" s="390">
        <f>SUM(T13:AA14)</f>
        <v>691.27206000000001</v>
      </c>
      <c r="U12" s="391"/>
      <c r="V12" s="391"/>
      <c r="W12" s="391"/>
      <c r="X12" s="391"/>
      <c r="Y12" s="391"/>
      <c r="Z12" s="391"/>
      <c r="AA12" s="391"/>
      <c r="AB12" s="167"/>
      <c r="AC12" s="390">
        <f>AC13+AC14</f>
        <v>701.8</v>
      </c>
      <c r="AD12" s="391"/>
      <c r="AE12" s="391"/>
      <c r="AF12" s="391"/>
      <c r="AG12" s="391"/>
      <c r="AH12" s="391"/>
      <c r="AI12" s="391"/>
      <c r="AJ12" s="392"/>
      <c r="AK12" s="124"/>
    </row>
    <row r="13" spans="1:37" ht="17.25" customHeight="1" x14ac:dyDescent="0.25">
      <c r="A13" s="396"/>
      <c r="B13" s="397"/>
      <c r="C13" s="397"/>
      <c r="D13" s="397"/>
      <c r="E13" s="397"/>
      <c r="F13" s="397"/>
      <c r="G13" s="397"/>
      <c r="H13" s="397"/>
      <c r="I13" s="397"/>
      <c r="J13" s="397"/>
      <c r="K13" s="397"/>
      <c r="L13" s="397"/>
      <c r="M13" s="397"/>
      <c r="N13" s="397"/>
      <c r="O13" s="397"/>
      <c r="P13" s="397"/>
      <c r="Q13" s="397"/>
      <c r="R13" s="398"/>
      <c r="S13" s="166">
        <v>120121000</v>
      </c>
      <c r="T13" s="390">
        <v>615.27206000000001</v>
      </c>
      <c r="U13" s="391"/>
      <c r="V13" s="391"/>
      <c r="W13" s="391"/>
      <c r="X13" s="391"/>
      <c r="Y13" s="391"/>
      <c r="Z13" s="391"/>
      <c r="AA13" s="391"/>
      <c r="AB13" s="167"/>
      <c r="AC13" s="390">
        <v>615.29999999999995</v>
      </c>
      <c r="AD13" s="391"/>
      <c r="AE13" s="391"/>
      <c r="AF13" s="391"/>
      <c r="AG13" s="391"/>
      <c r="AH13" s="391"/>
      <c r="AI13" s="391"/>
      <c r="AJ13" s="392"/>
      <c r="AK13" s="124"/>
    </row>
    <row r="14" spans="1:37" ht="17.25" customHeight="1" x14ac:dyDescent="0.25">
      <c r="A14" s="399"/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  <c r="M14" s="400"/>
      <c r="N14" s="400"/>
      <c r="O14" s="400"/>
      <c r="P14" s="400"/>
      <c r="Q14" s="400"/>
      <c r="R14" s="401"/>
      <c r="S14" s="168">
        <v>120127000</v>
      </c>
      <c r="T14" s="390">
        <v>76</v>
      </c>
      <c r="U14" s="391"/>
      <c r="V14" s="391"/>
      <c r="W14" s="391"/>
      <c r="X14" s="391"/>
      <c r="Y14" s="391"/>
      <c r="Z14" s="391"/>
      <c r="AA14" s="391"/>
      <c r="AB14" s="167"/>
      <c r="AC14" s="390">
        <v>86.5</v>
      </c>
      <c r="AD14" s="391"/>
      <c r="AE14" s="391"/>
      <c r="AF14" s="391"/>
      <c r="AG14" s="391"/>
      <c r="AH14" s="391"/>
      <c r="AI14" s="391"/>
      <c r="AJ14" s="392"/>
      <c r="AK14" s="124"/>
    </row>
    <row r="15" spans="1:37" ht="17.25" customHeight="1" x14ac:dyDescent="0.25">
      <c r="A15" s="381" t="s">
        <v>343</v>
      </c>
      <c r="B15" s="382"/>
      <c r="C15" s="382"/>
      <c r="D15" s="382"/>
      <c r="E15" s="382"/>
      <c r="F15" s="382"/>
      <c r="G15" s="382"/>
      <c r="H15" s="382"/>
      <c r="I15" s="382"/>
      <c r="J15" s="382"/>
      <c r="K15" s="382"/>
      <c r="L15" s="382"/>
      <c r="M15" s="382"/>
      <c r="N15" s="382"/>
      <c r="O15" s="382"/>
      <c r="P15" s="382"/>
      <c r="Q15" s="382"/>
      <c r="R15" s="383"/>
      <c r="S15" s="170"/>
      <c r="T15" s="410">
        <f>T16</f>
        <v>755004</v>
      </c>
      <c r="U15" s="411"/>
      <c r="V15" s="411"/>
      <c r="W15" s="411"/>
      <c r="X15" s="411"/>
      <c r="Y15" s="411"/>
      <c r="Z15" s="411"/>
      <c r="AA15" s="411"/>
      <c r="AB15" s="171"/>
      <c r="AC15" s="410">
        <f>AC17</f>
        <v>736794.3</v>
      </c>
      <c r="AD15" s="411"/>
      <c r="AE15" s="411"/>
      <c r="AF15" s="411"/>
      <c r="AG15" s="411"/>
      <c r="AH15" s="411"/>
      <c r="AI15" s="411"/>
      <c r="AJ15" s="412"/>
      <c r="AK15" s="124"/>
    </row>
    <row r="16" spans="1:37" ht="16.5" hidden="1" customHeight="1" x14ac:dyDescent="0.25">
      <c r="A16" s="384"/>
      <c r="B16" s="385"/>
      <c r="C16" s="385"/>
      <c r="D16" s="385"/>
      <c r="E16" s="385"/>
      <c r="F16" s="385"/>
      <c r="G16" s="385"/>
      <c r="H16" s="385"/>
      <c r="I16" s="385"/>
      <c r="J16" s="385"/>
      <c r="K16" s="385"/>
      <c r="L16" s="385"/>
      <c r="M16" s="385"/>
      <c r="N16" s="385"/>
      <c r="O16" s="385"/>
      <c r="P16" s="385"/>
      <c r="Q16" s="385"/>
      <c r="R16" s="386"/>
      <c r="S16" s="168"/>
      <c r="T16" s="410">
        <v>755004</v>
      </c>
      <c r="U16" s="411"/>
      <c r="V16" s="411"/>
      <c r="W16" s="411"/>
      <c r="X16" s="411"/>
      <c r="Y16" s="411"/>
      <c r="Z16" s="411"/>
      <c r="AA16" s="412"/>
      <c r="AB16" s="171"/>
      <c r="AC16" s="410"/>
      <c r="AD16" s="411"/>
      <c r="AE16" s="411"/>
      <c r="AF16" s="411"/>
      <c r="AG16" s="411"/>
      <c r="AH16" s="411"/>
      <c r="AI16" s="411"/>
      <c r="AJ16" s="412"/>
      <c r="AK16" s="124"/>
    </row>
    <row r="17" spans="1:37" ht="16.5" customHeight="1" x14ac:dyDescent="0.25">
      <c r="A17" s="387"/>
      <c r="B17" s="388"/>
      <c r="C17" s="388"/>
      <c r="D17" s="388"/>
      <c r="E17" s="388"/>
      <c r="F17" s="388"/>
      <c r="G17" s="388"/>
      <c r="H17" s="388"/>
      <c r="I17" s="388"/>
      <c r="J17" s="388"/>
      <c r="K17" s="388"/>
      <c r="L17" s="388"/>
      <c r="M17" s="388"/>
      <c r="N17" s="388"/>
      <c r="O17" s="388"/>
      <c r="P17" s="388"/>
      <c r="Q17" s="388"/>
      <c r="R17" s="389"/>
      <c r="S17" s="168">
        <v>120121000</v>
      </c>
      <c r="T17" s="410">
        <v>755004</v>
      </c>
      <c r="U17" s="411"/>
      <c r="V17" s="411"/>
      <c r="W17" s="411"/>
      <c r="X17" s="411"/>
      <c r="Y17" s="411"/>
      <c r="Z17" s="411"/>
      <c r="AA17" s="412"/>
      <c r="AB17" s="171"/>
      <c r="AC17" s="410">
        <v>736794.3</v>
      </c>
      <c r="AD17" s="411"/>
      <c r="AE17" s="411"/>
      <c r="AF17" s="411"/>
      <c r="AG17" s="411"/>
      <c r="AH17" s="411"/>
      <c r="AI17" s="411"/>
      <c r="AJ17" s="412"/>
      <c r="AK17" s="124"/>
    </row>
    <row r="18" spans="1:37" ht="17.25" hidden="1" customHeight="1" x14ac:dyDescent="0.25">
      <c r="A18" s="402" t="s">
        <v>298</v>
      </c>
      <c r="B18" s="403"/>
      <c r="C18" s="403"/>
      <c r="D18" s="403"/>
      <c r="E18" s="403"/>
      <c r="F18" s="403"/>
      <c r="G18" s="403"/>
      <c r="H18" s="403"/>
      <c r="I18" s="403"/>
      <c r="J18" s="403"/>
      <c r="K18" s="403"/>
      <c r="L18" s="403"/>
      <c r="M18" s="403"/>
      <c r="N18" s="403"/>
      <c r="O18" s="403"/>
      <c r="P18" s="403"/>
      <c r="Q18" s="403"/>
      <c r="R18" s="404"/>
      <c r="S18" s="172"/>
      <c r="T18" s="405">
        <f>T9+T12+T15</f>
        <v>817753.67206000001</v>
      </c>
      <c r="U18" s="406"/>
      <c r="V18" s="406"/>
      <c r="W18" s="406"/>
      <c r="X18" s="406"/>
      <c r="Y18" s="406"/>
      <c r="Z18" s="406"/>
      <c r="AA18" s="407"/>
      <c r="AB18" s="171"/>
      <c r="AC18" s="405">
        <f>AC9+AC12+AC15</f>
        <v>801330.3</v>
      </c>
      <c r="AD18" s="406"/>
      <c r="AE18" s="406"/>
      <c r="AF18" s="406"/>
      <c r="AG18" s="406"/>
      <c r="AH18" s="406"/>
      <c r="AI18" s="406"/>
      <c r="AJ18" s="407"/>
      <c r="AK18" s="124"/>
    </row>
    <row r="19" spans="1:37" x14ac:dyDescent="0.2">
      <c r="AC19" s="408"/>
      <c r="AD19" s="409"/>
      <c r="AE19" s="409"/>
      <c r="AF19" s="409"/>
      <c r="AG19" s="409"/>
      <c r="AH19" s="409"/>
      <c r="AI19" s="409"/>
    </row>
    <row r="20" spans="1:37" x14ac:dyDescent="0.2">
      <c r="AC20" s="409"/>
      <c r="AD20" s="409"/>
      <c r="AE20" s="409"/>
      <c r="AF20" s="409"/>
      <c r="AG20" s="409"/>
      <c r="AH20" s="409"/>
      <c r="AI20" s="409"/>
    </row>
  </sheetData>
  <mergeCells count="34">
    <mergeCell ref="A18:R18"/>
    <mergeCell ref="T18:AA18"/>
    <mergeCell ref="AC18:AJ18"/>
    <mergeCell ref="AC19:AI20"/>
    <mergeCell ref="A15:R17"/>
    <mergeCell ref="T15:AA15"/>
    <mergeCell ref="AC15:AJ15"/>
    <mergeCell ref="T16:AA16"/>
    <mergeCell ref="AC16:AJ16"/>
    <mergeCell ref="T17:AA17"/>
    <mergeCell ref="AC17:AJ17"/>
    <mergeCell ref="A12:R14"/>
    <mergeCell ref="T12:AA12"/>
    <mergeCell ref="AC12:AJ12"/>
    <mergeCell ref="T13:AA13"/>
    <mergeCell ref="AC13:AJ13"/>
    <mergeCell ref="T14:AA14"/>
    <mergeCell ref="AC14:AJ14"/>
    <mergeCell ref="A9:R11"/>
    <mergeCell ref="T9:AA9"/>
    <mergeCell ref="AC9:AJ9"/>
    <mergeCell ref="T10:AA10"/>
    <mergeCell ref="AC10:AJ10"/>
    <mergeCell ref="T11:AA11"/>
    <mergeCell ref="AC11:AJ11"/>
    <mergeCell ref="A7:R8"/>
    <mergeCell ref="S7:S8"/>
    <mergeCell ref="T7:AB8"/>
    <mergeCell ref="AC7:AJ8"/>
    <mergeCell ref="AE1:AJ1"/>
    <mergeCell ref="AG2:AJ2"/>
    <mergeCell ref="A3:AJ3"/>
    <mergeCell ref="A4:AJ4"/>
    <mergeCell ref="AB6:AJ6"/>
  </mergeCells>
  <pageMargins left="0.35433070866141736" right="0.15748031496062992" top="0.62992125984251968" bottom="0.31496062992125984" header="0.51181102362204722" footer="0.27559055118110237"/>
  <pageSetup paperSize="9" orientation="portrait" r:id="rId1"/>
  <headerFooter alignWithMargins="0">
    <oddHeader>&amp;C&amp;"Times New Roman,обычный"&amp;12&amp;A</oddHeader>
    <oddFooter>&amp;R&amp;F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BR32"/>
  <sheetViews>
    <sheetView view="pageLayout" zoomScaleNormal="100" zoomScaleSheetLayoutView="100" workbookViewId="0">
      <selection activeCell="AA1" sqref="Z1:AA1"/>
    </sheetView>
  </sheetViews>
  <sheetFormatPr defaultColWidth="1.42578125" defaultRowHeight="12.75" x14ac:dyDescent="0.2"/>
  <cols>
    <col min="1" max="19" width="1.42578125" style="173" customWidth="1"/>
    <col min="20" max="20" width="13.5703125" style="173" customWidth="1"/>
    <col min="21" max="25" width="1.42578125" style="173" customWidth="1"/>
    <col min="26" max="26" width="1.7109375" style="173" customWidth="1"/>
    <col min="27" max="27" width="1.42578125" style="173" customWidth="1"/>
    <col min="28" max="28" width="1.85546875" style="173" customWidth="1"/>
    <col min="29" max="29" width="9" style="173" customWidth="1"/>
    <col min="30" max="30" width="3.5703125" style="173" hidden="1" customWidth="1"/>
    <col min="31" max="38" width="1.42578125" style="173" customWidth="1"/>
    <col min="39" max="39" width="1.28515625" style="173" customWidth="1"/>
    <col min="40" max="40" width="1.42578125" style="173" hidden="1" customWidth="1"/>
    <col min="41" max="42" width="1.42578125" style="173" customWidth="1"/>
    <col min="43" max="43" width="3" style="173" customWidth="1"/>
    <col min="44" max="44" width="1.42578125" style="173" customWidth="1"/>
    <col min="45" max="45" width="5.7109375" style="173" customWidth="1"/>
    <col min="46" max="46" width="0.42578125" style="173" customWidth="1"/>
    <col min="47" max="47" width="1.42578125" style="173" hidden="1" customWidth="1"/>
    <col min="48" max="48" width="0.28515625" style="173" hidden="1" customWidth="1"/>
    <col min="49" max="49" width="1.42578125" style="173" hidden="1" customWidth="1"/>
    <col min="50" max="50" width="0.5703125" style="173" customWidth="1"/>
    <col min="51" max="59" width="1.42578125" style="173" customWidth="1"/>
    <col min="60" max="60" width="2.28515625" style="173" customWidth="1"/>
    <col min="61" max="63" width="1.42578125" style="173" hidden="1" customWidth="1"/>
    <col min="64" max="64" width="0.7109375" style="173" hidden="1" customWidth="1"/>
    <col min="65" max="65" width="0.5703125" style="173" customWidth="1"/>
    <col min="66" max="66" width="12.85546875" style="174" customWidth="1"/>
    <col min="67" max="67" width="11.5703125" style="174" customWidth="1"/>
    <col min="68" max="68" width="12.85546875" style="174" customWidth="1"/>
    <col min="69" max="69" width="1.42578125" style="173"/>
    <col min="70" max="70" width="13.140625" style="173" bestFit="1" customWidth="1"/>
    <col min="71" max="256" width="1.42578125" style="173"/>
    <col min="257" max="275" width="1.42578125" style="173" customWidth="1"/>
    <col min="276" max="276" width="13.5703125" style="173" customWidth="1"/>
    <col min="277" max="281" width="1.42578125" style="173" customWidth="1"/>
    <col min="282" max="282" width="1.7109375" style="173" customWidth="1"/>
    <col min="283" max="283" width="1.42578125" style="173" customWidth="1"/>
    <col min="284" max="284" width="1.85546875" style="173" customWidth="1"/>
    <col min="285" max="285" width="9" style="173" customWidth="1"/>
    <col min="286" max="286" width="0" style="173" hidden="1" customWidth="1"/>
    <col min="287" max="294" width="1.42578125" style="173" customWidth="1"/>
    <col min="295" max="295" width="1.28515625" style="173" customWidth="1"/>
    <col min="296" max="296" width="0" style="173" hidden="1" customWidth="1"/>
    <col min="297" max="298" width="1.42578125" style="173" customWidth="1"/>
    <col min="299" max="299" width="3" style="173" customWidth="1"/>
    <col min="300" max="300" width="1.42578125" style="173" customWidth="1"/>
    <col min="301" max="301" width="5.7109375" style="173" customWidth="1"/>
    <col min="302" max="302" width="0.42578125" style="173" customWidth="1"/>
    <col min="303" max="305" width="0" style="173" hidden="1" customWidth="1"/>
    <col min="306" max="306" width="0.5703125" style="173" customWidth="1"/>
    <col min="307" max="315" width="1.42578125" style="173" customWidth="1"/>
    <col min="316" max="316" width="2.28515625" style="173" customWidth="1"/>
    <col min="317" max="320" width="0" style="173" hidden="1" customWidth="1"/>
    <col min="321" max="321" width="0.5703125" style="173" customWidth="1"/>
    <col min="322" max="322" width="12.85546875" style="173" customWidth="1"/>
    <col min="323" max="323" width="11.5703125" style="173" customWidth="1"/>
    <col min="324" max="324" width="12.85546875" style="173" customWidth="1"/>
    <col min="325" max="325" width="1.42578125" style="173"/>
    <col min="326" max="326" width="13.140625" style="173" bestFit="1" customWidth="1"/>
    <col min="327" max="512" width="1.42578125" style="173"/>
    <col min="513" max="531" width="1.42578125" style="173" customWidth="1"/>
    <col min="532" max="532" width="13.5703125" style="173" customWidth="1"/>
    <col min="533" max="537" width="1.42578125" style="173" customWidth="1"/>
    <col min="538" max="538" width="1.7109375" style="173" customWidth="1"/>
    <col min="539" max="539" width="1.42578125" style="173" customWidth="1"/>
    <col min="540" max="540" width="1.85546875" style="173" customWidth="1"/>
    <col min="541" max="541" width="9" style="173" customWidth="1"/>
    <col min="542" max="542" width="0" style="173" hidden="1" customWidth="1"/>
    <col min="543" max="550" width="1.42578125" style="173" customWidth="1"/>
    <col min="551" max="551" width="1.28515625" style="173" customWidth="1"/>
    <col min="552" max="552" width="0" style="173" hidden="1" customWidth="1"/>
    <col min="553" max="554" width="1.42578125" style="173" customWidth="1"/>
    <col min="555" max="555" width="3" style="173" customWidth="1"/>
    <col min="556" max="556" width="1.42578125" style="173" customWidth="1"/>
    <col min="557" max="557" width="5.7109375" style="173" customWidth="1"/>
    <col min="558" max="558" width="0.42578125" style="173" customWidth="1"/>
    <col min="559" max="561" width="0" style="173" hidden="1" customWidth="1"/>
    <col min="562" max="562" width="0.5703125" style="173" customWidth="1"/>
    <col min="563" max="571" width="1.42578125" style="173" customWidth="1"/>
    <col min="572" max="572" width="2.28515625" style="173" customWidth="1"/>
    <col min="573" max="576" width="0" style="173" hidden="1" customWidth="1"/>
    <col min="577" max="577" width="0.5703125" style="173" customWidth="1"/>
    <col min="578" max="578" width="12.85546875" style="173" customWidth="1"/>
    <col min="579" max="579" width="11.5703125" style="173" customWidth="1"/>
    <col min="580" max="580" width="12.85546875" style="173" customWidth="1"/>
    <col min="581" max="581" width="1.42578125" style="173"/>
    <col min="582" max="582" width="13.140625" style="173" bestFit="1" customWidth="1"/>
    <col min="583" max="768" width="1.42578125" style="173"/>
    <col min="769" max="787" width="1.42578125" style="173" customWidth="1"/>
    <col min="788" max="788" width="13.5703125" style="173" customWidth="1"/>
    <col min="789" max="793" width="1.42578125" style="173" customWidth="1"/>
    <col min="794" max="794" width="1.7109375" style="173" customWidth="1"/>
    <col min="795" max="795" width="1.42578125" style="173" customWidth="1"/>
    <col min="796" max="796" width="1.85546875" style="173" customWidth="1"/>
    <col min="797" max="797" width="9" style="173" customWidth="1"/>
    <col min="798" max="798" width="0" style="173" hidden="1" customWidth="1"/>
    <col min="799" max="806" width="1.42578125" style="173" customWidth="1"/>
    <col min="807" max="807" width="1.28515625" style="173" customWidth="1"/>
    <col min="808" max="808" width="0" style="173" hidden="1" customWidth="1"/>
    <col min="809" max="810" width="1.42578125" style="173" customWidth="1"/>
    <col min="811" max="811" width="3" style="173" customWidth="1"/>
    <col min="812" max="812" width="1.42578125" style="173" customWidth="1"/>
    <col min="813" max="813" width="5.7109375" style="173" customWidth="1"/>
    <col min="814" max="814" width="0.42578125" style="173" customWidth="1"/>
    <col min="815" max="817" width="0" style="173" hidden="1" customWidth="1"/>
    <col min="818" max="818" width="0.5703125" style="173" customWidth="1"/>
    <col min="819" max="827" width="1.42578125" style="173" customWidth="1"/>
    <col min="828" max="828" width="2.28515625" style="173" customWidth="1"/>
    <col min="829" max="832" width="0" style="173" hidden="1" customWidth="1"/>
    <col min="833" max="833" width="0.5703125" style="173" customWidth="1"/>
    <col min="834" max="834" width="12.85546875" style="173" customWidth="1"/>
    <col min="835" max="835" width="11.5703125" style="173" customWidth="1"/>
    <col min="836" max="836" width="12.85546875" style="173" customWidth="1"/>
    <col min="837" max="837" width="1.42578125" style="173"/>
    <col min="838" max="838" width="13.140625" style="173" bestFit="1" customWidth="1"/>
    <col min="839" max="1024" width="1.42578125" style="173"/>
    <col min="1025" max="1043" width="1.42578125" style="173" customWidth="1"/>
    <col min="1044" max="1044" width="13.5703125" style="173" customWidth="1"/>
    <col min="1045" max="1049" width="1.42578125" style="173" customWidth="1"/>
    <col min="1050" max="1050" width="1.7109375" style="173" customWidth="1"/>
    <col min="1051" max="1051" width="1.42578125" style="173" customWidth="1"/>
    <col min="1052" max="1052" width="1.85546875" style="173" customWidth="1"/>
    <col min="1053" max="1053" width="9" style="173" customWidth="1"/>
    <col min="1054" max="1054" width="0" style="173" hidden="1" customWidth="1"/>
    <col min="1055" max="1062" width="1.42578125" style="173" customWidth="1"/>
    <col min="1063" max="1063" width="1.28515625" style="173" customWidth="1"/>
    <col min="1064" max="1064" width="0" style="173" hidden="1" customWidth="1"/>
    <col min="1065" max="1066" width="1.42578125" style="173" customWidth="1"/>
    <col min="1067" max="1067" width="3" style="173" customWidth="1"/>
    <col min="1068" max="1068" width="1.42578125" style="173" customWidth="1"/>
    <col min="1069" max="1069" width="5.7109375" style="173" customWidth="1"/>
    <col min="1070" max="1070" width="0.42578125" style="173" customWidth="1"/>
    <col min="1071" max="1073" width="0" style="173" hidden="1" customWidth="1"/>
    <col min="1074" max="1074" width="0.5703125" style="173" customWidth="1"/>
    <col min="1075" max="1083" width="1.42578125" style="173" customWidth="1"/>
    <col min="1084" max="1084" width="2.28515625" style="173" customWidth="1"/>
    <col min="1085" max="1088" width="0" style="173" hidden="1" customWidth="1"/>
    <col min="1089" max="1089" width="0.5703125" style="173" customWidth="1"/>
    <col min="1090" max="1090" width="12.85546875" style="173" customWidth="1"/>
    <col min="1091" max="1091" width="11.5703125" style="173" customWidth="1"/>
    <col min="1092" max="1092" width="12.85546875" style="173" customWidth="1"/>
    <col min="1093" max="1093" width="1.42578125" style="173"/>
    <col min="1094" max="1094" width="13.140625" style="173" bestFit="1" customWidth="1"/>
    <col min="1095" max="1280" width="1.42578125" style="173"/>
    <col min="1281" max="1299" width="1.42578125" style="173" customWidth="1"/>
    <col min="1300" max="1300" width="13.5703125" style="173" customWidth="1"/>
    <col min="1301" max="1305" width="1.42578125" style="173" customWidth="1"/>
    <col min="1306" max="1306" width="1.7109375" style="173" customWidth="1"/>
    <col min="1307" max="1307" width="1.42578125" style="173" customWidth="1"/>
    <col min="1308" max="1308" width="1.85546875" style="173" customWidth="1"/>
    <col min="1309" max="1309" width="9" style="173" customWidth="1"/>
    <col min="1310" max="1310" width="0" style="173" hidden="1" customWidth="1"/>
    <col min="1311" max="1318" width="1.42578125" style="173" customWidth="1"/>
    <col min="1319" max="1319" width="1.28515625" style="173" customWidth="1"/>
    <col min="1320" max="1320" width="0" style="173" hidden="1" customWidth="1"/>
    <col min="1321" max="1322" width="1.42578125" style="173" customWidth="1"/>
    <col min="1323" max="1323" width="3" style="173" customWidth="1"/>
    <col min="1324" max="1324" width="1.42578125" style="173" customWidth="1"/>
    <col min="1325" max="1325" width="5.7109375" style="173" customWidth="1"/>
    <col min="1326" max="1326" width="0.42578125" style="173" customWidth="1"/>
    <col min="1327" max="1329" width="0" style="173" hidden="1" customWidth="1"/>
    <col min="1330" max="1330" width="0.5703125" style="173" customWidth="1"/>
    <col min="1331" max="1339" width="1.42578125" style="173" customWidth="1"/>
    <col min="1340" max="1340" width="2.28515625" style="173" customWidth="1"/>
    <col min="1341" max="1344" width="0" style="173" hidden="1" customWidth="1"/>
    <col min="1345" max="1345" width="0.5703125" style="173" customWidth="1"/>
    <col min="1346" max="1346" width="12.85546875" style="173" customWidth="1"/>
    <col min="1347" max="1347" width="11.5703125" style="173" customWidth="1"/>
    <col min="1348" max="1348" width="12.85546875" style="173" customWidth="1"/>
    <col min="1349" max="1349" width="1.42578125" style="173"/>
    <col min="1350" max="1350" width="13.140625" style="173" bestFit="1" customWidth="1"/>
    <col min="1351" max="1536" width="1.42578125" style="173"/>
    <col min="1537" max="1555" width="1.42578125" style="173" customWidth="1"/>
    <col min="1556" max="1556" width="13.5703125" style="173" customWidth="1"/>
    <col min="1557" max="1561" width="1.42578125" style="173" customWidth="1"/>
    <col min="1562" max="1562" width="1.7109375" style="173" customWidth="1"/>
    <col min="1563" max="1563" width="1.42578125" style="173" customWidth="1"/>
    <col min="1564" max="1564" width="1.85546875" style="173" customWidth="1"/>
    <col min="1565" max="1565" width="9" style="173" customWidth="1"/>
    <col min="1566" max="1566" width="0" style="173" hidden="1" customWidth="1"/>
    <col min="1567" max="1574" width="1.42578125" style="173" customWidth="1"/>
    <col min="1575" max="1575" width="1.28515625" style="173" customWidth="1"/>
    <col min="1576" max="1576" width="0" style="173" hidden="1" customWidth="1"/>
    <col min="1577" max="1578" width="1.42578125" style="173" customWidth="1"/>
    <col min="1579" max="1579" width="3" style="173" customWidth="1"/>
    <col min="1580" max="1580" width="1.42578125" style="173" customWidth="1"/>
    <col min="1581" max="1581" width="5.7109375" style="173" customWidth="1"/>
    <col min="1582" max="1582" width="0.42578125" style="173" customWidth="1"/>
    <col min="1583" max="1585" width="0" style="173" hidden="1" customWidth="1"/>
    <col min="1586" max="1586" width="0.5703125" style="173" customWidth="1"/>
    <col min="1587" max="1595" width="1.42578125" style="173" customWidth="1"/>
    <col min="1596" max="1596" width="2.28515625" style="173" customWidth="1"/>
    <col min="1597" max="1600" width="0" style="173" hidden="1" customWidth="1"/>
    <col min="1601" max="1601" width="0.5703125" style="173" customWidth="1"/>
    <col min="1602" max="1602" width="12.85546875" style="173" customWidth="1"/>
    <col min="1603" max="1603" width="11.5703125" style="173" customWidth="1"/>
    <col min="1604" max="1604" width="12.85546875" style="173" customWidth="1"/>
    <col min="1605" max="1605" width="1.42578125" style="173"/>
    <col min="1606" max="1606" width="13.140625" style="173" bestFit="1" customWidth="1"/>
    <col min="1607" max="1792" width="1.42578125" style="173"/>
    <col min="1793" max="1811" width="1.42578125" style="173" customWidth="1"/>
    <col min="1812" max="1812" width="13.5703125" style="173" customWidth="1"/>
    <col min="1813" max="1817" width="1.42578125" style="173" customWidth="1"/>
    <col min="1818" max="1818" width="1.7109375" style="173" customWidth="1"/>
    <col min="1819" max="1819" width="1.42578125" style="173" customWidth="1"/>
    <col min="1820" max="1820" width="1.85546875" style="173" customWidth="1"/>
    <col min="1821" max="1821" width="9" style="173" customWidth="1"/>
    <col min="1822" max="1822" width="0" style="173" hidden="1" customWidth="1"/>
    <col min="1823" max="1830" width="1.42578125" style="173" customWidth="1"/>
    <col min="1831" max="1831" width="1.28515625" style="173" customWidth="1"/>
    <col min="1832" max="1832" width="0" style="173" hidden="1" customWidth="1"/>
    <col min="1833" max="1834" width="1.42578125" style="173" customWidth="1"/>
    <col min="1835" max="1835" width="3" style="173" customWidth="1"/>
    <col min="1836" max="1836" width="1.42578125" style="173" customWidth="1"/>
    <col min="1837" max="1837" width="5.7109375" style="173" customWidth="1"/>
    <col min="1838" max="1838" width="0.42578125" style="173" customWidth="1"/>
    <col min="1839" max="1841" width="0" style="173" hidden="1" customWidth="1"/>
    <col min="1842" max="1842" width="0.5703125" style="173" customWidth="1"/>
    <col min="1843" max="1851" width="1.42578125" style="173" customWidth="1"/>
    <col min="1852" max="1852" width="2.28515625" style="173" customWidth="1"/>
    <col min="1853" max="1856" width="0" style="173" hidden="1" customWidth="1"/>
    <col min="1857" max="1857" width="0.5703125" style="173" customWidth="1"/>
    <col min="1858" max="1858" width="12.85546875" style="173" customWidth="1"/>
    <col min="1859" max="1859" width="11.5703125" style="173" customWidth="1"/>
    <col min="1860" max="1860" width="12.85546875" style="173" customWidth="1"/>
    <col min="1861" max="1861" width="1.42578125" style="173"/>
    <col min="1862" max="1862" width="13.140625" style="173" bestFit="1" customWidth="1"/>
    <col min="1863" max="2048" width="1.42578125" style="173"/>
    <col min="2049" max="2067" width="1.42578125" style="173" customWidth="1"/>
    <col min="2068" max="2068" width="13.5703125" style="173" customWidth="1"/>
    <col min="2069" max="2073" width="1.42578125" style="173" customWidth="1"/>
    <col min="2074" max="2074" width="1.7109375" style="173" customWidth="1"/>
    <col min="2075" max="2075" width="1.42578125" style="173" customWidth="1"/>
    <col min="2076" max="2076" width="1.85546875" style="173" customWidth="1"/>
    <col min="2077" max="2077" width="9" style="173" customWidth="1"/>
    <col min="2078" max="2078" width="0" style="173" hidden="1" customWidth="1"/>
    <col min="2079" max="2086" width="1.42578125" style="173" customWidth="1"/>
    <col min="2087" max="2087" width="1.28515625" style="173" customWidth="1"/>
    <col min="2088" max="2088" width="0" style="173" hidden="1" customWidth="1"/>
    <col min="2089" max="2090" width="1.42578125" style="173" customWidth="1"/>
    <col min="2091" max="2091" width="3" style="173" customWidth="1"/>
    <col min="2092" max="2092" width="1.42578125" style="173" customWidth="1"/>
    <col min="2093" max="2093" width="5.7109375" style="173" customWidth="1"/>
    <col min="2094" max="2094" width="0.42578125" style="173" customWidth="1"/>
    <col min="2095" max="2097" width="0" style="173" hidden="1" customWidth="1"/>
    <col min="2098" max="2098" width="0.5703125" style="173" customWidth="1"/>
    <col min="2099" max="2107" width="1.42578125" style="173" customWidth="1"/>
    <col min="2108" max="2108" width="2.28515625" style="173" customWidth="1"/>
    <col min="2109" max="2112" width="0" style="173" hidden="1" customWidth="1"/>
    <col min="2113" max="2113" width="0.5703125" style="173" customWidth="1"/>
    <col min="2114" max="2114" width="12.85546875" style="173" customWidth="1"/>
    <col min="2115" max="2115" width="11.5703125" style="173" customWidth="1"/>
    <col min="2116" max="2116" width="12.85546875" style="173" customWidth="1"/>
    <col min="2117" max="2117" width="1.42578125" style="173"/>
    <col min="2118" max="2118" width="13.140625" style="173" bestFit="1" customWidth="1"/>
    <col min="2119" max="2304" width="1.42578125" style="173"/>
    <col min="2305" max="2323" width="1.42578125" style="173" customWidth="1"/>
    <col min="2324" max="2324" width="13.5703125" style="173" customWidth="1"/>
    <col min="2325" max="2329" width="1.42578125" style="173" customWidth="1"/>
    <col min="2330" max="2330" width="1.7109375" style="173" customWidth="1"/>
    <col min="2331" max="2331" width="1.42578125" style="173" customWidth="1"/>
    <col min="2332" max="2332" width="1.85546875" style="173" customWidth="1"/>
    <col min="2333" max="2333" width="9" style="173" customWidth="1"/>
    <col min="2334" max="2334" width="0" style="173" hidden="1" customWidth="1"/>
    <col min="2335" max="2342" width="1.42578125" style="173" customWidth="1"/>
    <col min="2343" max="2343" width="1.28515625" style="173" customWidth="1"/>
    <col min="2344" max="2344" width="0" style="173" hidden="1" customWidth="1"/>
    <col min="2345" max="2346" width="1.42578125" style="173" customWidth="1"/>
    <col min="2347" max="2347" width="3" style="173" customWidth="1"/>
    <col min="2348" max="2348" width="1.42578125" style="173" customWidth="1"/>
    <col min="2349" max="2349" width="5.7109375" style="173" customWidth="1"/>
    <col min="2350" max="2350" width="0.42578125" style="173" customWidth="1"/>
    <col min="2351" max="2353" width="0" style="173" hidden="1" customWidth="1"/>
    <col min="2354" max="2354" width="0.5703125" style="173" customWidth="1"/>
    <col min="2355" max="2363" width="1.42578125" style="173" customWidth="1"/>
    <col min="2364" max="2364" width="2.28515625" style="173" customWidth="1"/>
    <col min="2365" max="2368" width="0" style="173" hidden="1" customWidth="1"/>
    <col min="2369" max="2369" width="0.5703125" style="173" customWidth="1"/>
    <col min="2370" max="2370" width="12.85546875" style="173" customWidth="1"/>
    <col min="2371" max="2371" width="11.5703125" style="173" customWidth="1"/>
    <col min="2372" max="2372" width="12.85546875" style="173" customWidth="1"/>
    <col min="2373" max="2373" width="1.42578125" style="173"/>
    <col min="2374" max="2374" width="13.140625" style="173" bestFit="1" customWidth="1"/>
    <col min="2375" max="2560" width="1.42578125" style="173"/>
    <col min="2561" max="2579" width="1.42578125" style="173" customWidth="1"/>
    <col min="2580" max="2580" width="13.5703125" style="173" customWidth="1"/>
    <col min="2581" max="2585" width="1.42578125" style="173" customWidth="1"/>
    <col min="2586" max="2586" width="1.7109375" style="173" customWidth="1"/>
    <col min="2587" max="2587" width="1.42578125" style="173" customWidth="1"/>
    <col min="2588" max="2588" width="1.85546875" style="173" customWidth="1"/>
    <col min="2589" max="2589" width="9" style="173" customWidth="1"/>
    <col min="2590" max="2590" width="0" style="173" hidden="1" customWidth="1"/>
    <col min="2591" max="2598" width="1.42578125" style="173" customWidth="1"/>
    <col min="2599" max="2599" width="1.28515625" style="173" customWidth="1"/>
    <col min="2600" max="2600" width="0" style="173" hidden="1" customWidth="1"/>
    <col min="2601" max="2602" width="1.42578125" style="173" customWidth="1"/>
    <col min="2603" max="2603" width="3" style="173" customWidth="1"/>
    <col min="2604" max="2604" width="1.42578125" style="173" customWidth="1"/>
    <col min="2605" max="2605" width="5.7109375" style="173" customWidth="1"/>
    <col min="2606" max="2606" width="0.42578125" style="173" customWidth="1"/>
    <col min="2607" max="2609" width="0" style="173" hidden="1" customWidth="1"/>
    <col min="2610" max="2610" width="0.5703125" style="173" customWidth="1"/>
    <col min="2611" max="2619" width="1.42578125" style="173" customWidth="1"/>
    <col min="2620" max="2620" width="2.28515625" style="173" customWidth="1"/>
    <col min="2621" max="2624" width="0" style="173" hidden="1" customWidth="1"/>
    <col min="2625" max="2625" width="0.5703125" style="173" customWidth="1"/>
    <col min="2626" max="2626" width="12.85546875" style="173" customWidth="1"/>
    <col min="2627" max="2627" width="11.5703125" style="173" customWidth="1"/>
    <col min="2628" max="2628" width="12.85546875" style="173" customWidth="1"/>
    <col min="2629" max="2629" width="1.42578125" style="173"/>
    <col min="2630" max="2630" width="13.140625" style="173" bestFit="1" customWidth="1"/>
    <col min="2631" max="2816" width="1.42578125" style="173"/>
    <col min="2817" max="2835" width="1.42578125" style="173" customWidth="1"/>
    <col min="2836" max="2836" width="13.5703125" style="173" customWidth="1"/>
    <col min="2837" max="2841" width="1.42578125" style="173" customWidth="1"/>
    <col min="2842" max="2842" width="1.7109375" style="173" customWidth="1"/>
    <col min="2843" max="2843" width="1.42578125" style="173" customWidth="1"/>
    <col min="2844" max="2844" width="1.85546875" style="173" customWidth="1"/>
    <col min="2845" max="2845" width="9" style="173" customWidth="1"/>
    <col min="2846" max="2846" width="0" style="173" hidden="1" customWidth="1"/>
    <col min="2847" max="2854" width="1.42578125" style="173" customWidth="1"/>
    <col min="2855" max="2855" width="1.28515625" style="173" customWidth="1"/>
    <col min="2856" max="2856" width="0" style="173" hidden="1" customWidth="1"/>
    <col min="2857" max="2858" width="1.42578125" style="173" customWidth="1"/>
    <col min="2859" max="2859" width="3" style="173" customWidth="1"/>
    <col min="2860" max="2860" width="1.42578125" style="173" customWidth="1"/>
    <col min="2861" max="2861" width="5.7109375" style="173" customWidth="1"/>
    <col min="2862" max="2862" width="0.42578125" style="173" customWidth="1"/>
    <col min="2863" max="2865" width="0" style="173" hidden="1" customWidth="1"/>
    <col min="2866" max="2866" width="0.5703125" style="173" customWidth="1"/>
    <col min="2867" max="2875" width="1.42578125" style="173" customWidth="1"/>
    <col min="2876" max="2876" width="2.28515625" style="173" customWidth="1"/>
    <col min="2877" max="2880" width="0" style="173" hidden="1" customWidth="1"/>
    <col min="2881" max="2881" width="0.5703125" style="173" customWidth="1"/>
    <col min="2882" max="2882" width="12.85546875" style="173" customWidth="1"/>
    <col min="2883" max="2883" width="11.5703125" style="173" customWidth="1"/>
    <col min="2884" max="2884" width="12.85546875" style="173" customWidth="1"/>
    <col min="2885" max="2885" width="1.42578125" style="173"/>
    <col min="2886" max="2886" width="13.140625" style="173" bestFit="1" customWidth="1"/>
    <col min="2887" max="3072" width="1.42578125" style="173"/>
    <col min="3073" max="3091" width="1.42578125" style="173" customWidth="1"/>
    <col min="3092" max="3092" width="13.5703125" style="173" customWidth="1"/>
    <col min="3093" max="3097" width="1.42578125" style="173" customWidth="1"/>
    <col min="3098" max="3098" width="1.7109375" style="173" customWidth="1"/>
    <col min="3099" max="3099" width="1.42578125" style="173" customWidth="1"/>
    <col min="3100" max="3100" width="1.85546875" style="173" customWidth="1"/>
    <col min="3101" max="3101" width="9" style="173" customWidth="1"/>
    <col min="3102" max="3102" width="0" style="173" hidden="1" customWidth="1"/>
    <col min="3103" max="3110" width="1.42578125" style="173" customWidth="1"/>
    <col min="3111" max="3111" width="1.28515625" style="173" customWidth="1"/>
    <col min="3112" max="3112" width="0" style="173" hidden="1" customWidth="1"/>
    <col min="3113" max="3114" width="1.42578125" style="173" customWidth="1"/>
    <col min="3115" max="3115" width="3" style="173" customWidth="1"/>
    <col min="3116" max="3116" width="1.42578125" style="173" customWidth="1"/>
    <col min="3117" max="3117" width="5.7109375" style="173" customWidth="1"/>
    <col min="3118" max="3118" width="0.42578125" style="173" customWidth="1"/>
    <col min="3119" max="3121" width="0" style="173" hidden="1" customWidth="1"/>
    <col min="3122" max="3122" width="0.5703125" style="173" customWidth="1"/>
    <col min="3123" max="3131" width="1.42578125" style="173" customWidth="1"/>
    <col min="3132" max="3132" width="2.28515625" style="173" customWidth="1"/>
    <col min="3133" max="3136" width="0" style="173" hidden="1" customWidth="1"/>
    <col min="3137" max="3137" width="0.5703125" style="173" customWidth="1"/>
    <col min="3138" max="3138" width="12.85546875" style="173" customWidth="1"/>
    <col min="3139" max="3139" width="11.5703125" style="173" customWidth="1"/>
    <col min="3140" max="3140" width="12.85546875" style="173" customWidth="1"/>
    <col min="3141" max="3141" width="1.42578125" style="173"/>
    <col min="3142" max="3142" width="13.140625" style="173" bestFit="1" customWidth="1"/>
    <col min="3143" max="3328" width="1.42578125" style="173"/>
    <col min="3329" max="3347" width="1.42578125" style="173" customWidth="1"/>
    <col min="3348" max="3348" width="13.5703125" style="173" customWidth="1"/>
    <col min="3349" max="3353" width="1.42578125" style="173" customWidth="1"/>
    <col min="3354" max="3354" width="1.7109375" style="173" customWidth="1"/>
    <col min="3355" max="3355" width="1.42578125" style="173" customWidth="1"/>
    <col min="3356" max="3356" width="1.85546875" style="173" customWidth="1"/>
    <col min="3357" max="3357" width="9" style="173" customWidth="1"/>
    <col min="3358" max="3358" width="0" style="173" hidden="1" customWidth="1"/>
    <col min="3359" max="3366" width="1.42578125" style="173" customWidth="1"/>
    <col min="3367" max="3367" width="1.28515625" style="173" customWidth="1"/>
    <col min="3368" max="3368" width="0" style="173" hidden="1" customWidth="1"/>
    <col min="3369" max="3370" width="1.42578125" style="173" customWidth="1"/>
    <col min="3371" max="3371" width="3" style="173" customWidth="1"/>
    <col min="3372" max="3372" width="1.42578125" style="173" customWidth="1"/>
    <col min="3373" max="3373" width="5.7109375" style="173" customWidth="1"/>
    <col min="3374" max="3374" width="0.42578125" style="173" customWidth="1"/>
    <col min="3375" max="3377" width="0" style="173" hidden="1" customWidth="1"/>
    <col min="3378" max="3378" width="0.5703125" style="173" customWidth="1"/>
    <col min="3379" max="3387" width="1.42578125" style="173" customWidth="1"/>
    <col min="3388" max="3388" width="2.28515625" style="173" customWidth="1"/>
    <col min="3389" max="3392" width="0" style="173" hidden="1" customWidth="1"/>
    <col min="3393" max="3393" width="0.5703125" style="173" customWidth="1"/>
    <col min="3394" max="3394" width="12.85546875" style="173" customWidth="1"/>
    <col min="3395" max="3395" width="11.5703125" style="173" customWidth="1"/>
    <col min="3396" max="3396" width="12.85546875" style="173" customWidth="1"/>
    <col min="3397" max="3397" width="1.42578125" style="173"/>
    <col min="3398" max="3398" width="13.140625" style="173" bestFit="1" customWidth="1"/>
    <col min="3399" max="3584" width="1.42578125" style="173"/>
    <col min="3585" max="3603" width="1.42578125" style="173" customWidth="1"/>
    <col min="3604" max="3604" width="13.5703125" style="173" customWidth="1"/>
    <col min="3605" max="3609" width="1.42578125" style="173" customWidth="1"/>
    <col min="3610" max="3610" width="1.7109375" style="173" customWidth="1"/>
    <col min="3611" max="3611" width="1.42578125" style="173" customWidth="1"/>
    <col min="3612" max="3612" width="1.85546875" style="173" customWidth="1"/>
    <col min="3613" max="3613" width="9" style="173" customWidth="1"/>
    <col min="3614" max="3614" width="0" style="173" hidden="1" customWidth="1"/>
    <col min="3615" max="3622" width="1.42578125" style="173" customWidth="1"/>
    <col min="3623" max="3623" width="1.28515625" style="173" customWidth="1"/>
    <col min="3624" max="3624" width="0" style="173" hidden="1" customWidth="1"/>
    <col min="3625" max="3626" width="1.42578125" style="173" customWidth="1"/>
    <col min="3627" max="3627" width="3" style="173" customWidth="1"/>
    <col min="3628" max="3628" width="1.42578125" style="173" customWidth="1"/>
    <col min="3629" max="3629" width="5.7109375" style="173" customWidth="1"/>
    <col min="3630" max="3630" width="0.42578125" style="173" customWidth="1"/>
    <col min="3631" max="3633" width="0" style="173" hidden="1" customWidth="1"/>
    <col min="3634" max="3634" width="0.5703125" style="173" customWidth="1"/>
    <col min="3635" max="3643" width="1.42578125" style="173" customWidth="1"/>
    <col min="3644" max="3644" width="2.28515625" style="173" customWidth="1"/>
    <col min="3645" max="3648" width="0" style="173" hidden="1" customWidth="1"/>
    <col min="3649" max="3649" width="0.5703125" style="173" customWidth="1"/>
    <col min="3650" max="3650" width="12.85546875" style="173" customWidth="1"/>
    <col min="3651" max="3651" width="11.5703125" style="173" customWidth="1"/>
    <col min="3652" max="3652" width="12.85546875" style="173" customWidth="1"/>
    <col min="3653" max="3653" width="1.42578125" style="173"/>
    <col min="3654" max="3654" width="13.140625" style="173" bestFit="1" customWidth="1"/>
    <col min="3655" max="3840" width="1.42578125" style="173"/>
    <col min="3841" max="3859" width="1.42578125" style="173" customWidth="1"/>
    <col min="3860" max="3860" width="13.5703125" style="173" customWidth="1"/>
    <col min="3861" max="3865" width="1.42578125" style="173" customWidth="1"/>
    <col min="3866" max="3866" width="1.7109375" style="173" customWidth="1"/>
    <col min="3867" max="3867" width="1.42578125" style="173" customWidth="1"/>
    <col min="3868" max="3868" width="1.85546875" style="173" customWidth="1"/>
    <col min="3869" max="3869" width="9" style="173" customWidth="1"/>
    <col min="3870" max="3870" width="0" style="173" hidden="1" customWidth="1"/>
    <col min="3871" max="3878" width="1.42578125" style="173" customWidth="1"/>
    <col min="3879" max="3879" width="1.28515625" style="173" customWidth="1"/>
    <col min="3880" max="3880" width="0" style="173" hidden="1" customWidth="1"/>
    <col min="3881" max="3882" width="1.42578125" style="173" customWidth="1"/>
    <col min="3883" max="3883" width="3" style="173" customWidth="1"/>
    <col min="3884" max="3884" width="1.42578125" style="173" customWidth="1"/>
    <col min="3885" max="3885" width="5.7109375" style="173" customWidth="1"/>
    <col min="3886" max="3886" width="0.42578125" style="173" customWidth="1"/>
    <col min="3887" max="3889" width="0" style="173" hidden="1" customWidth="1"/>
    <col min="3890" max="3890" width="0.5703125" style="173" customWidth="1"/>
    <col min="3891" max="3899" width="1.42578125" style="173" customWidth="1"/>
    <col min="3900" max="3900" width="2.28515625" style="173" customWidth="1"/>
    <col min="3901" max="3904" width="0" style="173" hidden="1" customWidth="1"/>
    <col min="3905" max="3905" width="0.5703125" style="173" customWidth="1"/>
    <col min="3906" max="3906" width="12.85546875" style="173" customWidth="1"/>
    <col min="3907" max="3907" width="11.5703125" style="173" customWidth="1"/>
    <col min="3908" max="3908" width="12.85546875" style="173" customWidth="1"/>
    <col min="3909" max="3909" width="1.42578125" style="173"/>
    <col min="3910" max="3910" width="13.140625" style="173" bestFit="1" customWidth="1"/>
    <col min="3911" max="4096" width="1.42578125" style="173"/>
    <col min="4097" max="4115" width="1.42578125" style="173" customWidth="1"/>
    <col min="4116" max="4116" width="13.5703125" style="173" customWidth="1"/>
    <col min="4117" max="4121" width="1.42578125" style="173" customWidth="1"/>
    <col min="4122" max="4122" width="1.7109375" style="173" customWidth="1"/>
    <col min="4123" max="4123" width="1.42578125" style="173" customWidth="1"/>
    <col min="4124" max="4124" width="1.85546875" style="173" customWidth="1"/>
    <col min="4125" max="4125" width="9" style="173" customWidth="1"/>
    <col min="4126" max="4126" width="0" style="173" hidden="1" customWidth="1"/>
    <col min="4127" max="4134" width="1.42578125" style="173" customWidth="1"/>
    <col min="4135" max="4135" width="1.28515625" style="173" customWidth="1"/>
    <col min="4136" max="4136" width="0" style="173" hidden="1" customWidth="1"/>
    <col min="4137" max="4138" width="1.42578125" style="173" customWidth="1"/>
    <col min="4139" max="4139" width="3" style="173" customWidth="1"/>
    <col min="4140" max="4140" width="1.42578125" style="173" customWidth="1"/>
    <col min="4141" max="4141" width="5.7109375" style="173" customWidth="1"/>
    <col min="4142" max="4142" width="0.42578125" style="173" customWidth="1"/>
    <col min="4143" max="4145" width="0" style="173" hidden="1" customWidth="1"/>
    <col min="4146" max="4146" width="0.5703125" style="173" customWidth="1"/>
    <col min="4147" max="4155" width="1.42578125" style="173" customWidth="1"/>
    <col min="4156" max="4156" width="2.28515625" style="173" customWidth="1"/>
    <col min="4157" max="4160" width="0" style="173" hidden="1" customWidth="1"/>
    <col min="4161" max="4161" width="0.5703125" style="173" customWidth="1"/>
    <col min="4162" max="4162" width="12.85546875" style="173" customWidth="1"/>
    <col min="4163" max="4163" width="11.5703125" style="173" customWidth="1"/>
    <col min="4164" max="4164" width="12.85546875" style="173" customWidth="1"/>
    <col min="4165" max="4165" width="1.42578125" style="173"/>
    <col min="4166" max="4166" width="13.140625" style="173" bestFit="1" customWidth="1"/>
    <col min="4167" max="4352" width="1.42578125" style="173"/>
    <col min="4353" max="4371" width="1.42578125" style="173" customWidth="1"/>
    <col min="4372" max="4372" width="13.5703125" style="173" customWidth="1"/>
    <col min="4373" max="4377" width="1.42578125" style="173" customWidth="1"/>
    <col min="4378" max="4378" width="1.7109375" style="173" customWidth="1"/>
    <col min="4379" max="4379" width="1.42578125" style="173" customWidth="1"/>
    <col min="4380" max="4380" width="1.85546875" style="173" customWidth="1"/>
    <col min="4381" max="4381" width="9" style="173" customWidth="1"/>
    <col min="4382" max="4382" width="0" style="173" hidden="1" customWidth="1"/>
    <col min="4383" max="4390" width="1.42578125" style="173" customWidth="1"/>
    <col min="4391" max="4391" width="1.28515625" style="173" customWidth="1"/>
    <col min="4392" max="4392" width="0" style="173" hidden="1" customWidth="1"/>
    <col min="4393" max="4394" width="1.42578125" style="173" customWidth="1"/>
    <col min="4395" max="4395" width="3" style="173" customWidth="1"/>
    <col min="4396" max="4396" width="1.42578125" style="173" customWidth="1"/>
    <col min="4397" max="4397" width="5.7109375" style="173" customWidth="1"/>
    <col min="4398" max="4398" width="0.42578125" style="173" customWidth="1"/>
    <col min="4399" max="4401" width="0" style="173" hidden="1" customWidth="1"/>
    <col min="4402" max="4402" width="0.5703125" style="173" customWidth="1"/>
    <col min="4403" max="4411" width="1.42578125" style="173" customWidth="1"/>
    <col min="4412" max="4412" width="2.28515625" style="173" customWidth="1"/>
    <col min="4413" max="4416" width="0" style="173" hidden="1" customWidth="1"/>
    <col min="4417" max="4417" width="0.5703125" style="173" customWidth="1"/>
    <col min="4418" max="4418" width="12.85546875" style="173" customWidth="1"/>
    <col min="4419" max="4419" width="11.5703125" style="173" customWidth="1"/>
    <col min="4420" max="4420" width="12.85546875" style="173" customWidth="1"/>
    <col min="4421" max="4421" width="1.42578125" style="173"/>
    <col min="4422" max="4422" width="13.140625" style="173" bestFit="1" customWidth="1"/>
    <col min="4423" max="4608" width="1.42578125" style="173"/>
    <col min="4609" max="4627" width="1.42578125" style="173" customWidth="1"/>
    <col min="4628" max="4628" width="13.5703125" style="173" customWidth="1"/>
    <col min="4629" max="4633" width="1.42578125" style="173" customWidth="1"/>
    <col min="4634" max="4634" width="1.7109375" style="173" customWidth="1"/>
    <col min="4635" max="4635" width="1.42578125" style="173" customWidth="1"/>
    <col min="4636" max="4636" width="1.85546875" style="173" customWidth="1"/>
    <col min="4637" max="4637" width="9" style="173" customWidth="1"/>
    <col min="4638" max="4638" width="0" style="173" hidden="1" customWidth="1"/>
    <col min="4639" max="4646" width="1.42578125" style="173" customWidth="1"/>
    <col min="4647" max="4647" width="1.28515625" style="173" customWidth="1"/>
    <col min="4648" max="4648" width="0" style="173" hidden="1" customWidth="1"/>
    <col min="4649" max="4650" width="1.42578125" style="173" customWidth="1"/>
    <col min="4651" max="4651" width="3" style="173" customWidth="1"/>
    <col min="4652" max="4652" width="1.42578125" style="173" customWidth="1"/>
    <col min="4653" max="4653" width="5.7109375" style="173" customWidth="1"/>
    <col min="4654" max="4654" width="0.42578125" style="173" customWidth="1"/>
    <col min="4655" max="4657" width="0" style="173" hidden="1" customWidth="1"/>
    <col min="4658" max="4658" width="0.5703125" style="173" customWidth="1"/>
    <col min="4659" max="4667" width="1.42578125" style="173" customWidth="1"/>
    <col min="4668" max="4668" width="2.28515625" style="173" customWidth="1"/>
    <col min="4669" max="4672" width="0" style="173" hidden="1" customWidth="1"/>
    <col min="4673" max="4673" width="0.5703125" style="173" customWidth="1"/>
    <col min="4674" max="4674" width="12.85546875" style="173" customWidth="1"/>
    <col min="4675" max="4675" width="11.5703125" style="173" customWidth="1"/>
    <col min="4676" max="4676" width="12.85546875" style="173" customWidth="1"/>
    <col min="4677" max="4677" width="1.42578125" style="173"/>
    <col min="4678" max="4678" width="13.140625" style="173" bestFit="1" customWidth="1"/>
    <col min="4679" max="4864" width="1.42578125" style="173"/>
    <col min="4865" max="4883" width="1.42578125" style="173" customWidth="1"/>
    <col min="4884" max="4884" width="13.5703125" style="173" customWidth="1"/>
    <col min="4885" max="4889" width="1.42578125" style="173" customWidth="1"/>
    <col min="4890" max="4890" width="1.7109375" style="173" customWidth="1"/>
    <col min="4891" max="4891" width="1.42578125" style="173" customWidth="1"/>
    <col min="4892" max="4892" width="1.85546875" style="173" customWidth="1"/>
    <col min="4893" max="4893" width="9" style="173" customWidth="1"/>
    <col min="4894" max="4894" width="0" style="173" hidden="1" customWidth="1"/>
    <col min="4895" max="4902" width="1.42578125" style="173" customWidth="1"/>
    <col min="4903" max="4903" width="1.28515625" style="173" customWidth="1"/>
    <col min="4904" max="4904" width="0" style="173" hidden="1" customWidth="1"/>
    <col min="4905" max="4906" width="1.42578125" style="173" customWidth="1"/>
    <col min="4907" max="4907" width="3" style="173" customWidth="1"/>
    <col min="4908" max="4908" width="1.42578125" style="173" customWidth="1"/>
    <col min="4909" max="4909" width="5.7109375" style="173" customWidth="1"/>
    <col min="4910" max="4910" width="0.42578125" style="173" customWidth="1"/>
    <col min="4911" max="4913" width="0" style="173" hidden="1" customWidth="1"/>
    <col min="4914" max="4914" width="0.5703125" style="173" customWidth="1"/>
    <col min="4915" max="4923" width="1.42578125" style="173" customWidth="1"/>
    <col min="4924" max="4924" width="2.28515625" style="173" customWidth="1"/>
    <col min="4925" max="4928" width="0" style="173" hidden="1" customWidth="1"/>
    <col min="4929" max="4929" width="0.5703125" style="173" customWidth="1"/>
    <col min="4930" max="4930" width="12.85546875" style="173" customWidth="1"/>
    <col min="4931" max="4931" width="11.5703125" style="173" customWidth="1"/>
    <col min="4932" max="4932" width="12.85546875" style="173" customWidth="1"/>
    <col min="4933" max="4933" width="1.42578125" style="173"/>
    <col min="4934" max="4934" width="13.140625" style="173" bestFit="1" customWidth="1"/>
    <col min="4935" max="5120" width="1.42578125" style="173"/>
    <col min="5121" max="5139" width="1.42578125" style="173" customWidth="1"/>
    <col min="5140" max="5140" width="13.5703125" style="173" customWidth="1"/>
    <col min="5141" max="5145" width="1.42578125" style="173" customWidth="1"/>
    <col min="5146" max="5146" width="1.7109375" style="173" customWidth="1"/>
    <col min="5147" max="5147" width="1.42578125" style="173" customWidth="1"/>
    <col min="5148" max="5148" width="1.85546875" style="173" customWidth="1"/>
    <col min="5149" max="5149" width="9" style="173" customWidth="1"/>
    <col min="5150" max="5150" width="0" style="173" hidden="1" customWidth="1"/>
    <col min="5151" max="5158" width="1.42578125" style="173" customWidth="1"/>
    <col min="5159" max="5159" width="1.28515625" style="173" customWidth="1"/>
    <col min="5160" max="5160" width="0" style="173" hidden="1" customWidth="1"/>
    <col min="5161" max="5162" width="1.42578125" style="173" customWidth="1"/>
    <col min="5163" max="5163" width="3" style="173" customWidth="1"/>
    <col min="5164" max="5164" width="1.42578125" style="173" customWidth="1"/>
    <col min="5165" max="5165" width="5.7109375" style="173" customWidth="1"/>
    <col min="5166" max="5166" width="0.42578125" style="173" customWidth="1"/>
    <col min="5167" max="5169" width="0" style="173" hidden="1" customWidth="1"/>
    <col min="5170" max="5170" width="0.5703125" style="173" customWidth="1"/>
    <col min="5171" max="5179" width="1.42578125" style="173" customWidth="1"/>
    <col min="5180" max="5180" width="2.28515625" style="173" customWidth="1"/>
    <col min="5181" max="5184" width="0" style="173" hidden="1" customWidth="1"/>
    <col min="5185" max="5185" width="0.5703125" style="173" customWidth="1"/>
    <col min="5186" max="5186" width="12.85546875" style="173" customWidth="1"/>
    <col min="5187" max="5187" width="11.5703125" style="173" customWidth="1"/>
    <col min="5188" max="5188" width="12.85546875" style="173" customWidth="1"/>
    <col min="5189" max="5189" width="1.42578125" style="173"/>
    <col min="5190" max="5190" width="13.140625" style="173" bestFit="1" customWidth="1"/>
    <col min="5191" max="5376" width="1.42578125" style="173"/>
    <col min="5377" max="5395" width="1.42578125" style="173" customWidth="1"/>
    <col min="5396" max="5396" width="13.5703125" style="173" customWidth="1"/>
    <col min="5397" max="5401" width="1.42578125" style="173" customWidth="1"/>
    <col min="5402" max="5402" width="1.7109375" style="173" customWidth="1"/>
    <col min="5403" max="5403" width="1.42578125" style="173" customWidth="1"/>
    <col min="5404" max="5404" width="1.85546875" style="173" customWidth="1"/>
    <col min="5405" max="5405" width="9" style="173" customWidth="1"/>
    <col min="5406" max="5406" width="0" style="173" hidden="1" customWidth="1"/>
    <col min="5407" max="5414" width="1.42578125" style="173" customWidth="1"/>
    <col min="5415" max="5415" width="1.28515625" style="173" customWidth="1"/>
    <col min="5416" max="5416" width="0" style="173" hidden="1" customWidth="1"/>
    <col min="5417" max="5418" width="1.42578125" style="173" customWidth="1"/>
    <col min="5419" max="5419" width="3" style="173" customWidth="1"/>
    <col min="5420" max="5420" width="1.42578125" style="173" customWidth="1"/>
    <col min="5421" max="5421" width="5.7109375" style="173" customWidth="1"/>
    <col min="5422" max="5422" width="0.42578125" style="173" customWidth="1"/>
    <col min="5423" max="5425" width="0" style="173" hidden="1" customWidth="1"/>
    <col min="5426" max="5426" width="0.5703125" style="173" customWidth="1"/>
    <col min="5427" max="5435" width="1.42578125" style="173" customWidth="1"/>
    <col min="5436" max="5436" width="2.28515625" style="173" customWidth="1"/>
    <col min="5437" max="5440" width="0" style="173" hidden="1" customWidth="1"/>
    <col min="5441" max="5441" width="0.5703125" style="173" customWidth="1"/>
    <col min="5442" max="5442" width="12.85546875" style="173" customWidth="1"/>
    <col min="5443" max="5443" width="11.5703125" style="173" customWidth="1"/>
    <col min="5444" max="5444" width="12.85546875" style="173" customWidth="1"/>
    <col min="5445" max="5445" width="1.42578125" style="173"/>
    <col min="5446" max="5446" width="13.140625" style="173" bestFit="1" customWidth="1"/>
    <col min="5447" max="5632" width="1.42578125" style="173"/>
    <col min="5633" max="5651" width="1.42578125" style="173" customWidth="1"/>
    <col min="5652" max="5652" width="13.5703125" style="173" customWidth="1"/>
    <col min="5653" max="5657" width="1.42578125" style="173" customWidth="1"/>
    <col min="5658" max="5658" width="1.7109375" style="173" customWidth="1"/>
    <col min="5659" max="5659" width="1.42578125" style="173" customWidth="1"/>
    <col min="5660" max="5660" width="1.85546875" style="173" customWidth="1"/>
    <col min="5661" max="5661" width="9" style="173" customWidth="1"/>
    <col min="5662" max="5662" width="0" style="173" hidden="1" customWidth="1"/>
    <col min="5663" max="5670" width="1.42578125" style="173" customWidth="1"/>
    <col min="5671" max="5671" width="1.28515625" style="173" customWidth="1"/>
    <col min="5672" max="5672" width="0" style="173" hidden="1" customWidth="1"/>
    <col min="5673" max="5674" width="1.42578125" style="173" customWidth="1"/>
    <col min="5675" max="5675" width="3" style="173" customWidth="1"/>
    <col min="5676" max="5676" width="1.42578125" style="173" customWidth="1"/>
    <col min="5677" max="5677" width="5.7109375" style="173" customWidth="1"/>
    <col min="5678" max="5678" width="0.42578125" style="173" customWidth="1"/>
    <col min="5679" max="5681" width="0" style="173" hidden="1" customWidth="1"/>
    <col min="5682" max="5682" width="0.5703125" style="173" customWidth="1"/>
    <col min="5683" max="5691" width="1.42578125" style="173" customWidth="1"/>
    <col min="5692" max="5692" width="2.28515625" style="173" customWidth="1"/>
    <col min="5693" max="5696" width="0" style="173" hidden="1" customWidth="1"/>
    <col min="5697" max="5697" width="0.5703125" style="173" customWidth="1"/>
    <col min="5698" max="5698" width="12.85546875" style="173" customWidth="1"/>
    <col min="5699" max="5699" width="11.5703125" style="173" customWidth="1"/>
    <col min="5700" max="5700" width="12.85546875" style="173" customWidth="1"/>
    <col min="5701" max="5701" width="1.42578125" style="173"/>
    <col min="5702" max="5702" width="13.140625" style="173" bestFit="1" customWidth="1"/>
    <col min="5703" max="5888" width="1.42578125" style="173"/>
    <col min="5889" max="5907" width="1.42578125" style="173" customWidth="1"/>
    <col min="5908" max="5908" width="13.5703125" style="173" customWidth="1"/>
    <col min="5909" max="5913" width="1.42578125" style="173" customWidth="1"/>
    <col min="5914" max="5914" width="1.7109375" style="173" customWidth="1"/>
    <col min="5915" max="5915" width="1.42578125" style="173" customWidth="1"/>
    <col min="5916" max="5916" width="1.85546875" style="173" customWidth="1"/>
    <col min="5917" max="5917" width="9" style="173" customWidth="1"/>
    <col min="5918" max="5918" width="0" style="173" hidden="1" customWidth="1"/>
    <col min="5919" max="5926" width="1.42578125" style="173" customWidth="1"/>
    <col min="5927" max="5927" width="1.28515625" style="173" customWidth="1"/>
    <col min="5928" max="5928" width="0" style="173" hidden="1" customWidth="1"/>
    <col min="5929" max="5930" width="1.42578125" style="173" customWidth="1"/>
    <col min="5931" max="5931" width="3" style="173" customWidth="1"/>
    <col min="5932" max="5932" width="1.42578125" style="173" customWidth="1"/>
    <col min="5933" max="5933" width="5.7109375" style="173" customWidth="1"/>
    <col min="5934" max="5934" width="0.42578125" style="173" customWidth="1"/>
    <col min="5935" max="5937" width="0" style="173" hidden="1" customWidth="1"/>
    <col min="5938" max="5938" width="0.5703125" style="173" customWidth="1"/>
    <col min="5939" max="5947" width="1.42578125" style="173" customWidth="1"/>
    <col min="5948" max="5948" width="2.28515625" style="173" customWidth="1"/>
    <col min="5949" max="5952" width="0" style="173" hidden="1" customWidth="1"/>
    <col min="5953" max="5953" width="0.5703125" style="173" customWidth="1"/>
    <col min="5954" max="5954" width="12.85546875" style="173" customWidth="1"/>
    <col min="5955" max="5955" width="11.5703125" style="173" customWidth="1"/>
    <col min="5956" max="5956" width="12.85546875" style="173" customWidth="1"/>
    <col min="5957" max="5957" width="1.42578125" style="173"/>
    <col min="5958" max="5958" width="13.140625" style="173" bestFit="1" customWidth="1"/>
    <col min="5959" max="6144" width="1.42578125" style="173"/>
    <col min="6145" max="6163" width="1.42578125" style="173" customWidth="1"/>
    <col min="6164" max="6164" width="13.5703125" style="173" customWidth="1"/>
    <col min="6165" max="6169" width="1.42578125" style="173" customWidth="1"/>
    <col min="6170" max="6170" width="1.7109375" style="173" customWidth="1"/>
    <col min="6171" max="6171" width="1.42578125" style="173" customWidth="1"/>
    <col min="6172" max="6172" width="1.85546875" style="173" customWidth="1"/>
    <col min="6173" max="6173" width="9" style="173" customWidth="1"/>
    <col min="6174" max="6174" width="0" style="173" hidden="1" customWidth="1"/>
    <col min="6175" max="6182" width="1.42578125" style="173" customWidth="1"/>
    <col min="6183" max="6183" width="1.28515625" style="173" customWidth="1"/>
    <col min="6184" max="6184" width="0" style="173" hidden="1" customWidth="1"/>
    <col min="6185" max="6186" width="1.42578125" style="173" customWidth="1"/>
    <col min="6187" max="6187" width="3" style="173" customWidth="1"/>
    <col min="6188" max="6188" width="1.42578125" style="173" customWidth="1"/>
    <col min="6189" max="6189" width="5.7109375" style="173" customWidth="1"/>
    <col min="6190" max="6190" width="0.42578125" style="173" customWidth="1"/>
    <col min="6191" max="6193" width="0" style="173" hidden="1" customWidth="1"/>
    <col min="6194" max="6194" width="0.5703125" style="173" customWidth="1"/>
    <col min="6195" max="6203" width="1.42578125" style="173" customWidth="1"/>
    <col min="6204" max="6204" width="2.28515625" style="173" customWidth="1"/>
    <col min="6205" max="6208" width="0" style="173" hidden="1" customWidth="1"/>
    <col min="6209" max="6209" width="0.5703125" style="173" customWidth="1"/>
    <col min="6210" max="6210" width="12.85546875" style="173" customWidth="1"/>
    <col min="6211" max="6211" width="11.5703125" style="173" customWidth="1"/>
    <col min="6212" max="6212" width="12.85546875" style="173" customWidth="1"/>
    <col min="6213" max="6213" width="1.42578125" style="173"/>
    <col min="6214" max="6214" width="13.140625" style="173" bestFit="1" customWidth="1"/>
    <col min="6215" max="6400" width="1.42578125" style="173"/>
    <col min="6401" max="6419" width="1.42578125" style="173" customWidth="1"/>
    <col min="6420" max="6420" width="13.5703125" style="173" customWidth="1"/>
    <col min="6421" max="6425" width="1.42578125" style="173" customWidth="1"/>
    <col min="6426" max="6426" width="1.7109375" style="173" customWidth="1"/>
    <col min="6427" max="6427" width="1.42578125" style="173" customWidth="1"/>
    <col min="6428" max="6428" width="1.85546875" style="173" customWidth="1"/>
    <col min="6429" max="6429" width="9" style="173" customWidth="1"/>
    <col min="6430" max="6430" width="0" style="173" hidden="1" customWidth="1"/>
    <col min="6431" max="6438" width="1.42578125" style="173" customWidth="1"/>
    <col min="6439" max="6439" width="1.28515625" style="173" customWidth="1"/>
    <col min="6440" max="6440" width="0" style="173" hidden="1" customWidth="1"/>
    <col min="6441" max="6442" width="1.42578125" style="173" customWidth="1"/>
    <col min="6443" max="6443" width="3" style="173" customWidth="1"/>
    <col min="6444" max="6444" width="1.42578125" style="173" customWidth="1"/>
    <col min="6445" max="6445" width="5.7109375" style="173" customWidth="1"/>
    <col min="6446" max="6446" width="0.42578125" style="173" customWidth="1"/>
    <col min="6447" max="6449" width="0" style="173" hidden="1" customWidth="1"/>
    <col min="6450" max="6450" width="0.5703125" style="173" customWidth="1"/>
    <col min="6451" max="6459" width="1.42578125" style="173" customWidth="1"/>
    <col min="6460" max="6460" width="2.28515625" style="173" customWidth="1"/>
    <col min="6461" max="6464" width="0" style="173" hidden="1" customWidth="1"/>
    <col min="6465" max="6465" width="0.5703125" style="173" customWidth="1"/>
    <col min="6466" max="6466" width="12.85546875" style="173" customWidth="1"/>
    <col min="6467" max="6467" width="11.5703125" style="173" customWidth="1"/>
    <col min="6468" max="6468" width="12.85546875" style="173" customWidth="1"/>
    <col min="6469" max="6469" width="1.42578125" style="173"/>
    <col min="6470" max="6470" width="13.140625" style="173" bestFit="1" customWidth="1"/>
    <col min="6471" max="6656" width="1.42578125" style="173"/>
    <col min="6657" max="6675" width="1.42578125" style="173" customWidth="1"/>
    <col min="6676" max="6676" width="13.5703125" style="173" customWidth="1"/>
    <col min="6677" max="6681" width="1.42578125" style="173" customWidth="1"/>
    <col min="6682" max="6682" width="1.7109375" style="173" customWidth="1"/>
    <col min="6683" max="6683" width="1.42578125" style="173" customWidth="1"/>
    <col min="6684" max="6684" width="1.85546875" style="173" customWidth="1"/>
    <col min="6685" max="6685" width="9" style="173" customWidth="1"/>
    <col min="6686" max="6686" width="0" style="173" hidden="1" customWidth="1"/>
    <col min="6687" max="6694" width="1.42578125" style="173" customWidth="1"/>
    <col min="6695" max="6695" width="1.28515625" style="173" customWidth="1"/>
    <col min="6696" max="6696" width="0" style="173" hidden="1" customWidth="1"/>
    <col min="6697" max="6698" width="1.42578125" style="173" customWidth="1"/>
    <col min="6699" max="6699" width="3" style="173" customWidth="1"/>
    <col min="6700" max="6700" width="1.42578125" style="173" customWidth="1"/>
    <col min="6701" max="6701" width="5.7109375" style="173" customWidth="1"/>
    <col min="6702" max="6702" width="0.42578125" style="173" customWidth="1"/>
    <col min="6703" max="6705" width="0" style="173" hidden="1" customWidth="1"/>
    <col min="6706" max="6706" width="0.5703125" style="173" customWidth="1"/>
    <col min="6707" max="6715" width="1.42578125" style="173" customWidth="1"/>
    <col min="6716" max="6716" width="2.28515625" style="173" customWidth="1"/>
    <col min="6717" max="6720" width="0" style="173" hidden="1" customWidth="1"/>
    <col min="6721" max="6721" width="0.5703125" style="173" customWidth="1"/>
    <col min="6722" max="6722" width="12.85546875" style="173" customWidth="1"/>
    <col min="6723" max="6723" width="11.5703125" style="173" customWidth="1"/>
    <col min="6724" max="6724" width="12.85546875" style="173" customWidth="1"/>
    <col min="6725" max="6725" width="1.42578125" style="173"/>
    <col min="6726" max="6726" width="13.140625" style="173" bestFit="1" customWidth="1"/>
    <col min="6727" max="6912" width="1.42578125" style="173"/>
    <col min="6913" max="6931" width="1.42578125" style="173" customWidth="1"/>
    <col min="6932" max="6932" width="13.5703125" style="173" customWidth="1"/>
    <col min="6933" max="6937" width="1.42578125" style="173" customWidth="1"/>
    <col min="6938" max="6938" width="1.7109375" style="173" customWidth="1"/>
    <col min="6939" max="6939" width="1.42578125" style="173" customWidth="1"/>
    <col min="6940" max="6940" width="1.85546875" style="173" customWidth="1"/>
    <col min="6941" max="6941" width="9" style="173" customWidth="1"/>
    <col min="6942" max="6942" width="0" style="173" hidden="1" customWidth="1"/>
    <col min="6943" max="6950" width="1.42578125" style="173" customWidth="1"/>
    <col min="6951" max="6951" width="1.28515625" style="173" customWidth="1"/>
    <col min="6952" max="6952" width="0" style="173" hidden="1" customWidth="1"/>
    <col min="6953" max="6954" width="1.42578125" style="173" customWidth="1"/>
    <col min="6955" max="6955" width="3" style="173" customWidth="1"/>
    <col min="6956" max="6956" width="1.42578125" style="173" customWidth="1"/>
    <col min="6957" max="6957" width="5.7109375" style="173" customWidth="1"/>
    <col min="6958" max="6958" width="0.42578125" style="173" customWidth="1"/>
    <col min="6959" max="6961" width="0" style="173" hidden="1" customWidth="1"/>
    <col min="6962" max="6962" width="0.5703125" style="173" customWidth="1"/>
    <col min="6963" max="6971" width="1.42578125" style="173" customWidth="1"/>
    <col min="6972" max="6972" width="2.28515625" style="173" customWidth="1"/>
    <col min="6973" max="6976" width="0" style="173" hidden="1" customWidth="1"/>
    <col min="6977" max="6977" width="0.5703125" style="173" customWidth="1"/>
    <col min="6978" max="6978" width="12.85546875" style="173" customWidth="1"/>
    <col min="6979" max="6979" width="11.5703125" style="173" customWidth="1"/>
    <col min="6980" max="6980" width="12.85546875" style="173" customWidth="1"/>
    <col min="6981" max="6981" width="1.42578125" style="173"/>
    <col min="6982" max="6982" width="13.140625" style="173" bestFit="1" customWidth="1"/>
    <col min="6983" max="7168" width="1.42578125" style="173"/>
    <col min="7169" max="7187" width="1.42578125" style="173" customWidth="1"/>
    <col min="7188" max="7188" width="13.5703125" style="173" customWidth="1"/>
    <col min="7189" max="7193" width="1.42578125" style="173" customWidth="1"/>
    <col min="7194" max="7194" width="1.7109375" style="173" customWidth="1"/>
    <col min="7195" max="7195" width="1.42578125" style="173" customWidth="1"/>
    <col min="7196" max="7196" width="1.85546875" style="173" customWidth="1"/>
    <col min="7197" max="7197" width="9" style="173" customWidth="1"/>
    <col min="7198" max="7198" width="0" style="173" hidden="1" customWidth="1"/>
    <col min="7199" max="7206" width="1.42578125" style="173" customWidth="1"/>
    <col min="7207" max="7207" width="1.28515625" style="173" customWidth="1"/>
    <col min="7208" max="7208" width="0" style="173" hidden="1" customWidth="1"/>
    <col min="7209" max="7210" width="1.42578125" style="173" customWidth="1"/>
    <col min="7211" max="7211" width="3" style="173" customWidth="1"/>
    <col min="7212" max="7212" width="1.42578125" style="173" customWidth="1"/>
    <col min="7213" max="7213" width="5.7109375" style="173" customWidth="1"/>
    <col min="7214" max="7214" width="0.42578125" style="173" customWidth="1"/>
    <col min="7215" max="7217" width="0" style="173" hidden="1" customWidth="1"/>
    <col min="7218" max="7218" width="0.5703125" style="173" customWidth="1"/>
    <col min="7219" max="7227" width="1.42578125" style="173" customWidth="1"/>
    <col min="7228" max="7228" width="2.28515625" style="173" customWidth="1"/>
    <col min="7229" max="7232" width="0" style="173" hidden="1" customWidth="1"/>
    <col min="7233" max="7233" width="0.5703125" style="173" customWidth="1"/>
    <col min="7234" max="7234" width="12.85546875" style="173" customWidth="1"/>
    <col min="7235" max="7235" width="11.5703125" style="173" customWidth="1"/>
    <col min="7236" max="7236" width="12.85546875" style="173" customWidth="1"/>
    <col min="7237" max="7237" width="1.42578125" style="173"/>
    <col min="7238" max="7238" width="13.140625" style="173" bestFit="1" customWidth="1"/>
    <col min="7239" max="7424" width="1.42578125" style="173"/>
    <col min="7425" max="7443" width="1.42578125" style="173" customWidth="1"/>
    <col min="7444" max="7444" width="13.5703125" style="173" customWidth="1"/>
    <col min="7445" max="7449" width="1.42578125" style="173" customWidth="1"/>
    <col min="7450" max="7450" width="1.7109375" style="173" customWidth="1"/>
    <col min="7451" max="7451" width="1.42578125" style="173" customWidth="1"/>
    <col min="7452" max="7452" width="1.85546875" style="173" customWidth="1"/>
    <col min="7453" max="7453" width="9" style="173" customWidth="1"/>
    <col min="7454" max="7454" width="0" style="173" hidden="1" customWidth="1"/>
    <col min="7455" max="7462" width="1.42578125" style="173" customWidth="1"/>
    <col min="7463" max="7463" width="1.28515625" style="173" customWidth="1"/>
    <col min="7464" max="7464" width="0" style="173" hidden="1" customWidth="1"/>
    <col min="7465" max="7466" width="1.42578125" style="173" customWidth="1"/>
    <col min="7467" max="7467" width="3" style="173" customWidth="1"/>
    <col min="7468" max="7468" width="1.42578125" style="173" customWidth="1"/>
    <col min="7469" max="7469" width="5.7109375" style="173" customWidth="1"/>
    <col min="7470" max="7470" width="0.42578125" style="173" customWidth="1"/>
    <col min="7471" max="7473" width="0" style="173" hidden="1" customWidth="1"/>
    <col min="7474" max="7474" width="0.5703125" style="173" customWidth="1"/>
    <col min="7475" max="7483" width="1.42578125" style="173" customWidth="1"/>
    <col min="7484" max="7484" width="2.28515625" style="173" customWidth="1"/>
    <col min="7485" max="7488" width="0" style="173" hidden="1" customWidth="1"/>
    <col min="7489" max="7489" width="0.5703125" style="173" customWidth="1"/>
    <col min="7490" max="7490" width="12.85546875" style="173" customWidth="1"/>
    <col min="7491" max="7491" width="11.5703125" style="173" customWidth="1"/>
    <col min="7492" max="7492" width="12.85546875" style="173" customWidth="1"/>
    <col min="7493" max="7493" width="1.42578125" style="173"/>
    <col min="7494" max="7494" width="13.140625" style="173" bestFit="1" customWidth="1"/>
    <col min="7495" max="7680" width="1.42578125" style="173"/>
    <col min="7681" max="7699" width="1.42578125" style="173" customWidth="1"/>
    <col min="7700" max="7700" width="13.5703125" style="173" customWidth="1"/>
    <col min="7701" max="7705" width="1.42578125" style="173" customWidth="1"/>
    <col min="7706" max="7706" width="1.7109375" style="173" customWidth="1"/>
    <col min="7707" max="7707" width="1.42578125" style="173" customWidth="1"/>
    <col min="7708" max="7708" width="1.85546875" style="173" customWidth="1"/>
    <col min="7709" max="7709" width="9" style="173" customWidth="1"/>
    <col min="7710" max="7710" width="0" style="173" hidden="1" customWidth="1"/>
    <col min="7711" max="7718" width="1.42578125" style="173" customWidth="1"/>
    <col min="7719" max="7719" width="1.28515625" style="173" customWidth="1"/>
    <col min="7720" max="7720" width="0" style="173" hidden="1" customWidth="1"/>
    <col min="7721" max="7722" width="1.42578125" style="173" customWidth="1"/>
    <col min="7723" max="7723" width="3" style="173" customWidth="1"/>
    <col min="7724" max="7724" width="1.42578125" style="173" customWidth="1"/>
    <col min="7725" max="7725" width="5.7109375" style="173" customWidth="1"/>
    <col min="7726" max="7726" width="0.42578125" style="173" customWidth="1"/>
    <col min="7727" max="7729" width="0" style="173" hidden="1" customWidth="1"/>
    <col min="7730" max="7730" width="0.5703125" style="173" customWidth="1"/>
    <col min="7731" max="7739" width="1.42578125" style="173" customWidth="1"/>
    <col min="7740" max="7740" width="2.28515625" style="173" customWidth="1"/>
    <col min="7741" max="7744" width="0" style="173" hidden="1" customWidth="1"/>
    <col min="7745" max="7745" width="0.5703125" style="173" customWidth="1"/>
    <col min="7746" max="7746" width="12.85546875" style="173" customWidth="1"/>
    <col min="7747" max="7747" width="11.5703125" style="173" customWidth="1"/>
    <col min="7748" max="7748" width="12.85546875" style="173" customWidth="1"/>
    <col min="7749" max="7749" width="1.42578125" style="173"/>
    <col min="7750" max="7750" width="13.140625" style="173" bestFit="1" customWidth="1"/>
    <col min="7751" max="7936" width="1.42578125" style="173"/>
    <col min="7937" max="7955" width="1.42578125" style="173" customWidth="1"/>
    <col min="7956" max="7956" width="13.5703125" style="173" customWidth="1"/>
    <col min="7957" max="7961" width="1.42578125" style="173" customWidth="1"/>
    <col min="7962" max="7962" width="1.7109375" style="173" customWidth="1"/>
    <col min="7963" max="7963" width="1.42578125" style="173" customWidth="1"/>
    <col min="7964" max="7964" width="1.85546875" style="173" customWidth="1"/>
    <col min="7965" max="7965" width="9" style="173" customWidth="1"/>
    <col min="7966" max="7966" width="0" style="173" hidden="1" customWidth="1"/>
    <col min="7967" max="7974" width="1.42578125" style="173" customWidth="1"/>
    <col min="7975" max="7975" width="1.28515625" style="173" customWidth="1"/>
    <col min="7976" max="7976" width="0" style="173" hidden="1" customWidth="1"/>
    <col min="7977" max="7978" width="1.42578125" style="173" customWidth="1"/>
    <col min="7979" max="7979" width="3" style="173" customWidth="1"/>
    <col min="7980" max="7980" width="1.42578125" style="173" customWidth="1"/>
    <col min="7981" max="7981" width="5.7109375" style="173" customWidth="1"/>
    <col min="7982" max="7982" width="0.42578125" style="173" customWidth="1"/>
    <col min="7983" max="7985" width="0" style="173" hidden="1" customWidth="1"/>
    <col min="7986" max="7986" width="0.5703125" style="173" customWidth="1"/>
    <col min="7987" max="7995" width="1.42578125" style="173" customWidth="1"/>
    <col min="7996" max="7996" width="2.28515625" style="173" customWidth="1"/>
    <col min="7997" max="8000" width="0" style="173" hidden="1" customWidth="1"/>
    <col min="8001" max="8001" width="0.5703125" style="173" customWidth="1"/>
    <col min="8002" max="8002" width="12.85546875" style="173" customWidth="1"/>
    <col min="8003" max="8003" width="11.5703125" style="173" customWidth="1"/>
    <col min="8004" max="8004" width="12.85546875" style="173" customWidth="1"/>
    <col min="8005" max="8005" width="1.42578125" style="173"/>
    <col min="8006" max="8006" width="13.140625" style="173" bestFit="1" customWidth="1"/>
    <col min="8007" max="8192" width="1.42578125" style="173"/>
    <col min="8193" max="8211" width="1.42578125" style="173" customWidth="1"/>
    <col min="8212" max="8212" width="13.5703125" style="173" customWidth="1"/>
    <col min="8213" max="8217" width="1.42578125" style="173" customWidth="1"/>
    <col min="8218" max="8218" width="1.7109375" style="173" customWidth="1"/>
    <col min="8219" max="8219" width="1.42578125" style="173" customWidth="1"/>
    <col min="8220" max="8220" width="1.85546875" style="173" customWidth="1"/>
    <col min="8221" max="8221" width="9" style="173" customWidth="1"/>
    <col min="8222" max="8222" width="0" style="173" hidden="1" customWidth="1"/>
    <col min="8223" max="8230" width="1.42578125" style="173" customWidth="1"/>
    <col min="8231" max="8231" width="1.28515625" style="173" customWidth="1"/>
    <col min="8232" max="8232" width="0" style="173" hidden="1" customWidth="1"/>
    <col min="8233" max="8234" width="1.42578125" style="173" customWidth="1"/>
    <col min="8235" max="8235" width="3" style="173" customWidth="1"/>
    <col min="8236" max="8236" width="1.42578125" style="173" customWidth="1"/>
    <col min="8237" max="8237" width="5.7109375" style="173" customWidth="1"/>
    <col min="8238" max="8238" width="0.42578125" style="173" customWidth="1"/>
    <col min="8239" max="8241" width="0" style="173" hidden="1" customWidth="1"/>
    <col min="8242" max="8242" width="0.5703125" style="173" customWidth="1"/>
    <col min="8243" max="8251" width="1.42578125" style="173" customWidth="1"/>
    <col min="8252" max="8252" width="2.28515625" style="173" customWidth="1"/>
    <col min="8253" max="8256" width="0" style="173" hidden="1" customWidth="1"/>
    <col min="8257" max="8257" width="0.5703125" style="173" customWidth="1"/>
    <col min="8258" max="8258" width="12.85546875" style="173" customWidth="1"/>
    <col min="8259" max="8259" width="11.5703125" style="173" customWidth="1"/>
    <col min="8260" max="8260" width="12.85546875" style="173" customWidth="1"/>
    <col min="8261" max="8261" width="1.42578125" style="173"/>
    <col min="8262" max="8262" width="13.140625" style="173" bestFit="1" customWidth="1"/>
    <col min="8263" max="8448" width="1.42578125" style="173"/>
    <col min="8449" max="8467" width="1.42578125" style="173" customWidth="1"/>
    <col min="8468" max="8468" width="13.5703125" style="173" customWidth="1"/>
    <col min="8469" max="8473" width="1.42578125" style="173" customWidth="1"/>
    <col min="8474" max="8474" width="1.7109375" style="173" customWidth="1"/>
    <col min="8475" max="8475" width="1.42578125" style="173" customWidth="1"/>
    <col min="8476" max="8476" width="1.85546875" style="173" customWidth="1"/>
    <col min="8477" max="8477" width="9" style="173" customWidth="1"/>
    <col min="8478" max="8478" width="0" style="173" hidden="1" customWidth="1"/>
    <col min="8479" max="8486" width="1.42578125" style="173" customWidth="1"/>
    <col min="8487" max="8487" width="1.28515625" style="173" customWidth="1"/>
    <col min="8488" max="8488" width="0" style="173" hidden="1" customWidth="1"/>
    <col min="8489" max="8490" width="1.42578125" style="173" customWidth="1"/>
    <col min="8491" max="8491" width="3" style="173" customWidth="1"/>
    <col min="8492" max="8492" width="1.42578125" style="173" customWidth="1"/>
    <col min="8493" max="8493" width="5.7109375" style="173" customWidth="1"/>
    <col min="8494" max="8494" width="0.42578125" style="173" customWidth="1"/>
    <col min="8495" max="8497" width="0" style="173" hidden="1" customWidth="1"/>
    <col min="8498" max="8498" width="0.5703125" style="173" customWidth="1"/>
    <col min="8499" max="8507" width="1.42578125" style="173" customWidth="1"/>
    <col min="8508" max="8508" width="2.28515625" style="173" customWidth="1"/>
    <col min="8509" max="8512" width="0" style="173" hidden="1" customWidth="1"/>
    <col min="8513" max="8513" width="0.5703125" style="173" customWidth="1"/>
    <col min="8514" max="8514" width="12.85546875" style="173" customWidth="1"/>
    <col min="8515" max="8515" width="11.5703125" style="173" customWidth="1"/>
    <col min="8516" max="8516" width="12.85546875" style="173" customWidth="1"/>
    <col min="8517" max="8517" width="1.42578125" style="173"/>
    <col min="8518" max="8518" width="13.140625" style="173" bestFit="1" customWidth="1"/>
    <col min="8519" max="8704" width="1.42578125" style="173"/>
    <col min="8705" max="8723" width="1.42578125" style="173" customWidth="1"/>
    <col min="8724" max="8724" width="13.5703125" style="173" customWidth="1"/>
    <col min="8725" max="8729" width="1.42578125" style="173" customWidth="1"/>
    <col min="8730" max="8730" width="1.7109375" style="173" customWidth="1"/>
    <col min="8731" max="8731" width="1.42578125" style="173" customWidth="1"/>
    <col min="8732" max="8732" width="1.85546875" style="173" customWidth="1"/>
    <col min="8733" max="8733" width="9" style="173" customWidth="1"/>
    <col min="8734" max="8734" width="0" style="173" hidden="1" customWidth="1"/>
    <col min="8735" max="8742" width="1.42578125" style="173" customWidth="1"/>
    <col min="8743" max="8743" width="1.28515625" style="173" customWidth="1"/>
    <col min="8744" max="8744" width="0" style="173" hidden="1" customWidth="1"/>
    <col min="8745" max="8746" width="1.42578125" style="173" customWidth="1"/>
    <col min="8747" max="8747" width="3" style="173" customWidth="1"/>
    <col min="8748" max="8748" width="1.42578125" style="173" customWidth="1"/>
    <col min="8749" max="8749" width="5.7109375" style="173" customWidth="1"/>
    <col min="8750" max="8750" width="0.42578125" style="173" customWidth="1"/>
    <col min="8751" max="8753" width="0" style="173" hidden="1" customWidth="1"/>
    <col min="8754" max="8754" width="0.5703125" style="173" customWidth="1"/>
    <col min="8755" max="8763" width="1.42578125" style="173" customWidth="1"/>
    <col min="8764" max="8764" width="2.28515625" style="173" customWidth="1"/>
    <col min="8765" max="8768" width="0" style="173" hidden="1" customWidth="1"/>
    <col min="8769" max="8769" width="0.5703125" style="173" customWidth="1"/>
    <col min="8770" max="8770" width="12.85546875" style="173" customWidth="1"/>
    <col min="8771" max="8771" width="11.5703125" style="173" customWidth="1"/>
    <col min="8772" max="8772" width="12.85546875" style="173" customWidth="1"/>
    <col min="8773" max="8773" width="1.42578125" style="173"/>
    <col min="8774" max="8774" width="13.140625" style="173" bestFit="1" customWidth="1"/>
    <col min="8775" max="8960" width="1.42578125" style="173"/>
    <col min="8961" max="8979" width="1.42578125" style="173" customWidth="1"/>
    <col min="8980" max="8980" width="13.5703125" style="173" customWidth="1"/>
    <col min="8981" max="8985" width="1.42578125" style="173" customWidth="1"/>
    <col min="8986" max="8986" width="1.7109375" style="173" customWidth="1"/>
    <col min="8987" max="8987" width="1.42578125" style="173" customWidth="1"/>
    <col min="8988" max="8988" width="1.85546875" style="173" customWidth="1"/>
    <col min="8989" max="8989" width="9" style="173" customWidth="1"/>
    <col min="8990" max="8990" width="0" style="173" hidden="1" customWidth="1"/>
    <col min="8991" max="8998" width="1.42578125" style="173" customWidth="1"/>
    <col min="8999" max="8999" width="1.28515625" style="173" customWidth="1"/>
    <col min="9000" max="9000" width="0" style="173" hidden="1" customWidth="1"/>
    <col min="9001" max="9002" width="1.42578125" style="173" customWidth="1"/>
    <col min="9003" max="9003" width="3" style="173" customWidth="1"/>
    <col min="9004" max="9004" width="1.42578125" style="173" customWidth="1"/>
    <col min="9005" max="9005" width="5.7109375" style="173" customWidth="1"/>
    <col min="9006" max="9006" width="0.42578125" style="173" customWidth="1"/>
    <col min="9007" max="9009" width="0" style="173" hidden="1" customWidth="1"/>
    <col min="9010" max="9010" width="0.5703125" style="173" customWidth="1"/>
    <col min="9011" max="9019" width="1.42578125" style="173" customWidth="1"/>
    <col min="9020" max="9020" width="2.28515625" style="173" customWidth="1"/>
    <col min="9021" max="9024" width="0" style="173" hidden="1" customWidth="1"/>
    <col min="9025" max="9025" width="0.5703125" style="173" customWidth="1"/>
    <col min="9026" max="9026" width="12.85546875" style="173" customWidth="1"/>
    <col min="9027" max="9027" width="11.5703125" style="173" customWidth="1"/>
    <col min="9028" max="9028" width="12.85546875" style="173" customWidth="1"/>
    <col min="9029" max="9029" width="1.42578125" style="173"/>
    <col min="9030" max="9030" width="13.140625" style="173" bestFit="1" customWidth="1"/>
    <col min="9031" max="9216" width="1.42578125" style="173"/>
    <col min="9217" max="9235" width="1.42578125" style="173" customWidth="1"/>
    <col min="9236" max="9236" width="13.5703125" style="173" customWidth="1"/>
    <col min="9237" max="9241" width="1.42578125" style="173" customWidth="1"/>
    <col min="9242" max="9242" width="1.7109375" style="173" customWidth="1"/>
    <col min="9243" max="9243" width="1.42578125" style="173" customWidth="1"/>
    <col min="9244" max="9244" width="1.85546875" style="173" customWidth="1"/>
    <col min="9245" max="9245" width="9" style="173" customWidth="1"/>
    <col min="9246" max="9246" width="0" style="173" hidden="1" customWidth="1"/>
    <col min="9247" max="9254" width="1.42578125" style="173" customWidth="1"/>
    <col min="9255" max="9255" width="1.28515625" style="173" customWidth="1"/>
    <col min="9256" max="9256" width="0" style="173" hidden="1" customWidth="1"/>
    <col min="9257" max="9258" width="1.42578125" style="173" customWidth="1"/>
    <col min="9259" max="9259" width="3" style="173" customWidth="1"/>
    <col min="9260" max="9260" width="1.42578125" style="173" customWidth="1"/>
    <col min="9261" max="9261" width="5.7109375" style="173" customWidth="1"/>
    <col min="9262" max="9262" width="0.42578125" style="173" customWidth="1"/>
    <col min="9263" max="9265" width="0" style="173" hidden="1" customWidth="1"/>
    <col min="9266" max="9266" width="0.5703125" style="173" customWidth="1"/>
    <col min="9267" max="9275" width="1.42578125" style="173" customWidth="1"/>
    <col min="9276" max="9276" width="2.28515625" style="173" customWidth="1"/>
    <col min="9277" max="9280" width="0" style="173" hidden="1" customWidth="1"/>
    <col min="9281" max="9281" width="0.5703125" style="173" customWidth="1"/>
    <col min="9282" max="9282" width="12.85546875" style="173" customWidth="1"/>
    <col min="9283" max="9283" width="11.5703125" style="173" customWidth="1"/>
    <col min="9284" max="9284" width="12.85546875" style="173" customWidth="1"/>
    <col min="9285" max="9285" width="1.42578125" style="173"/>
    <col min="9286" max="9286" width="13.140625" style="173" bestFit="1" customWidth="1"/>
    <col min="9287" max="9472" width="1.42578125" style="173"/>
    <col min="9473" max="9491" width="1.42578125" style="173" customWidth="1"/>
    <col min="9492" max="9492" width="13.5703125" style="173" customWidth="1"/>
    <col min="9493" max="9497" width="1.42578125" style="173" customWidth="1"/>
    <col min="9498" max="9498" width="1.7109375" style="173" customWidth="1"/>
    <col min="9499" max="9499" width="1.42578125" style="173" customWidth="1"/>
    <col min="9500" max="9500" width="1.85546875" style="173" customWidth="1"/>
    <col min="9501" max="9501" width="9" style="173" customWidth="1"/>
    <col min="9502" max="9502" width="0" style="173" hidden="1" customWidth="1"/>
    <col min="9503" max="9510" width="1.42578125" style="173" customWidth="1"/>
    <col min="9511" max="9511" width="1.28515625" style="173" customWidth="1"/>
    <col min="9512" max="9512" width="0" style="173" hidden="1" customWidth="1"/>
    <col min="9513" max="9514" width="1.42578125" style="173" customWidth="1"/>
    <col min="9515" max="9515" width="3" style="173" customWidth="1"/>
    <col min="9516" max="9516" width="1.42578125" style="173" customWidth="1"/>
    <col min="9517" max="9517" width="5.7109375" style="173" customWidth="1"/>
    <col min="9518" max="9518" width="0.42578125" style="173" customWidth="1"/>
    <col min="9519" max="9521" width="0" style="173" hidden="1" customWidth="1"/>
    <col min="9522" max="9522" width="0.5703125" style="173" customWidth="1"/>
    <col min="9523" max="9531" width="1.42578125" style="173" customWidth="1"/>
    <col min="9532" max="9532" width="2.28515625" style="173" customWidth="1"/>
    <col min="9533" max="9536" width="0" style="173" hidden="1" customWidth="1"/>
    <col min="9537" max="9537" width="0.5703125" style="173" customWidth="1"/>
    <col min="9538" max="9538" width="12.85546875" style="173" customWidth="1"/>
    <col min="9539" max="9539" width="11.5703125" style="173" customWidth="1"/>
    <col min="9540" max="9540" width="12.85546875" style="173" customWidth="1"/>
    <col min="9541" max="9541" width="1.42578125" style="173"/>
    <col min="9542" max="9542" width="13.140625" style="173" bestFit="1" customWidth="1"/>
    <col min="9543" max="9728" width="1.42578125" style="173"/>
    <col min="9729" max="9747" width="1.42578125" style="173" customWidth="1"/>
    <col min="9748" max="9748" width="13.5703125" style="173" customWidth="1"/>
    <col min="9749" max="9753" width="1.42578125" style="173" customWidth="1"/>
    <col min="9754" max="9754" width="1.7109375" style="173" customWidth="1"/>
    <col min="9755" max="9755" width="1.42578125" style="173" customWidth="1"/>
    <col min="9756" max="9756" width="1.85546875" style="173" customWidth="1"/>
    <col min="9757" max="9757" width="9" style="173" customWidth="1"/>
    <col min="9758" max="9758" width="0" style="173" hidden="1" customWidth="1"/>
    <col min="9759" max="9766" width="1.42578125" style="173" customWidth="1"/>
    <col min="9767" max="9767" width="1.28515625" style="173" customWidth="1"/>
    <col min="9768" max="9768" width="0" style="173" hidden="1" customWidth="1"/>
    <col min="9769" max="9770" width="1.42578125" style="173" customWidth="1"/>
    <col min="9771" max="9771" width="3" style="173" customWidth="1"/>
    <col min="9772" max="9772" width="1.42578125" style="173" customWidth="1"/>
    <col min="9773" max="9773" width="5.7109375" style="173" customWidth="1"/>
    <col min="9774" max="9774" width="0.42578125" style="173" customWidth="1"/>
    <col min="9775" max="9777" width="0" style="173" hidden="1" customWidth="1"/>
    <col min="9778" max="9778" width="0.5703125" style="173" customWidth="1"/>
    <col min="9779" max="9787" width="1.42578125" style="173" customWidth="1"/>
    <col min="9788" max="9788" width="2.28515625" style="173" customWidth="1"/>
    <col min="9789" max="9792" width="0" style="173" hidden="1" customWidth="1"/>
    <col min="9793" max="9793" width="0.5703125" style="173" customWidth="1"/>
    <col min="9794" max="9794" width="12.85546875" style="173" customWidth="1"/>
    <col min="9795" max="9795" width="11.5703125" style="173" customWidth="1"/>
    <col min="9796" max="9796" width="12.85546875" style="173" customWidth="1"/>
    <col min="9797" max="9797" width="1.42578125" style="173"/>
    <col min="9798" max="9798" width="13.140625" style="173" bestFit="1" customWidth="1"/>
    <col min="9799" max="9984" width="1.42578125" style="173"/>
    <col min="9985" max="10003" width="1.42578125" style="173" customWidth="1"/>
    <col min="10004" max="10004" width="13.5703125" style="173" customWidth="1"/>
    <col min="10005" max="10009" width="1.42578125" style="173" customWidth="1"/>
    <col min="10010" max="10010" width="1.7109375" style="173" customWidth="1"/>
    <col min="10011" max="10011" width="1.42578125" style="173" customWidth="1"/>
    <col min="10012" max="10012" width="1.85546875" style="173" customWidth="1"/>
    <col min="10013" max="10013" width="9" style="173" customWidth="1"/>
    <col min="10014" max="10014" width="0" style="173" hidden="1" customWidth="1"/>
    <col min="10015" max="10022" width="1.42578125" style="173" customWidth="1"/>
    <col min="10023" max="10023" width="1.28515625" style="173" customWidth="1"/>
    <col min="10024" max="10024" width="0" style="173" hidden="1" customWidth="1"/>
    <col min="10025" max="10026" width="1.42578125" style="173" customWidth="1"/>
    <col min="10027" max="10027" width="3" style="173" customWidth="1"/>
    <col min="10028" max="10028" width="1.42578125" style="173" customWidth="1"/>
    <col min="10029" max="10029" width="5.7109375" style="173" customWidth="1"/>
    <col min="10030" max="10030" width="0.42578125" style="173" customWidth="1"/>
    <col min="10031" max="10033" width="0" style="173" hidden="1" customWidth="1"/>
    <col min="10034" max="10034" width="0.5703125" style="173" customWidth="1"/>
    <col min="10035" max="10043" width="1.42578125" style="173" customWidth="1"/>
    <col min="10044" max="10044" width="2.28515625" style="173" customWidth="1"/>
    <col min="10045" max="10048" width="0" style="173" hidden="1" customWidth="1"/>
    <col min="10049" max="10049" width="0.5703125" style="173" customWidth="1"/>
    <col min="10050" max="10050" width="12.85546875" style="173" customWidth="1"/>
    <col min="10051" max="10051" width="11.5703125" style="173" customWidth="1"/>
    <col min="10052" max="10052" width="12.85546875" style="173" customWidth="1"/>
    <col min="10053" max="10053" width="1.42578125" style="173"/>
    <col min="10054" max="10054" width="13.140625" style="173" bestFit="1" customWidth="1"/>
    <col min="10055" max="10240" width="1.42578125" style="173"/>
    <col min="10241" max="10259" width="1.42578125" style="173" customWidth="1"/>
    <col min="10260" max="10260" width="13.5703125" style="173" customWidth="1"/>
    <col min="10261" max="10265" width="1.42578125" style="173" customWidth="1"/>
    <col min="10266" max="10266" width="1.7109375" style="173" customWidth="1"/>
    <col min="10267" max="10267" width="1.42578125" style="173" customWidth="1"/>
    <col min="10268" max="10268" width="1.85546875" style="173" customWidth="1"/>
    <col min="10269" max="10269" width="9" style="173" customWidth="1"/>
    <col min="10270" max="10270" width="0" style="173" hidden="1" customWidth="1"/>
    <col min="10271" max="10278" width="1.42578125" style="173" customWidth="1"/>
    <col min="10279" max="10279" width="1.28515625" style="173" customWidth="1"/>
    <col min="10280" max="10280" width="0" style="173" hidden="1" customWidth="1"/>
    <col min="10281" max="10282" width="1.42578125" style="173" customWidth="1"/>
    <col min="10283" max="10283" width="3" style="173" customWidth="1"/>
    <col min="10284" max="10284" width="1.42578125" style="173" customWidth="1"/>
    <col min="10285" max="10285" width="5.7109375" style="173" customWidth="1"/>
    <col min="10286" max="10286" width="0.42578125" style="173" customWidth="1"/>
    <col min="10287" max="10289" width="0" style="173" hidden="1" customWidth="1"/>
    <col min="10290" max="10290" width="0.5703125" style="173" customWidth="1"/>
    <col min="10291" max="10299" width="1.42578125" style="173" customWidth="1"/>
    <col min="10300" max="10300" width="2.28515625" style="173" customWidth="1"/>
    <col min="10301" max="10304" width="0" style="173" hidden="1" customWidth="1"/>
    <col min="10305" max="10305" width="0.5703125" style="173" customWidth="1"/>
    <col min="10306" max="10306" width="12.85546875" style="173" customWidth="1"/>
    <col min="10307" max="10307" width="11.5703125" style="173" customWidth="1"/>
    <col min="10308" max="10308" width="12.85546875" style="173" customWidth="1"/>
    <col min="10309" max="10309" width="1.42578125" style="173"/>
    <col min="10310" max="10310" width="13.140625" style="173" bestFit="1" customWidth="1"/>
    <col min="10311" max="10496" width="1.42578125" style="173"/>
    <col min="10497" max="10515" width="1.42578125" style="173" customWidth="1"/>
    <col min="10516" max="10516" width="13.5703125" style="173" customWidth="1"/>
    <col min="10517" max="10521" width="1.42578125" style="173" customWidth="1"/>
    <col min="10522" max="10522" width="1.7109375" style="173" customWidth="1"/>
    <col min="10523" max="10523" width="1.42578125" style="173" customWidth="1"/>
    <col min="10524" max="10524" width="1.85546875" style="173" customWidth="1"/>
    <col min="10525" max="10525" width="9" style="173" customWidth="1"/>
    <col min="10526" max="10526" width="0" style="173" hidden="1" customWidth="1"/>
    <col min="10527" max="10534" width="1.42578125" style="173" customWidth="1"/>
    <col min="10535" max="10535" width="1.28515625" style="173" customWidth="1"/>
    <col min="10536" max="10536" width="0" style="173" hidden="1" customWidth="1"/>
    <col min="10537" max="10538" width="1.42578125" style="173" customWidth="1"/>
    <col min="10539" max="10539" width="3" style="173" customWidth="1"/>
    <col min="10540" max="10540" width="1.42578125" style="173" customWidth="1"/>
    <col min="10541" max="10541" width="5.7109375" style="173" customWidth="1"/>
    <col min="10542" max="10542" width="0.42578125" style="173" customWidth="1"/>
    <col min="10543" max="10545" width="0" style="173" hidden="1" customWidth="1"/>
    <col min="10546" max="10546" width="0.5703125" style="173" customWidth="1"/>
    <col min="10547" max="10555" width="1.42578125" style="173" customWidth="1"/>
    <col min="10556" max="10556" width="2.28515625" style="173" customWidth="1"/>
    <col min="10557" max="10560" width="0" style="173" hidden="1" customWidth="1"/>
    <col min="10561" max="10561" width="0.5703125" style="173" customWidth="1"/>
    <col min="10562" max="10562" width="12.85546875" style="173" customWidth="1"/>
    <col min="10563" max="10563" width="11.5703125" style="173" customWidth="1"/>
    <col min="10564" max="10564" width="12.85546875" style="173" customWidth="1"/>
    <col min="10565" max="10565" width="1.42578125" style="173"/>
    <col min="10566" max="10566" width="13.140625" style="173" bestFit="1" customWidth="1"/>
    <col min="10567" max="10752" width="1.42578125" style="173"/>
    <col min="10753" max="10771" width="1.42578125" style="173" customWidth="1"/>
    <col min="10772" max="10772" width="13.5703125" style="173" customWidth="1"/>
    <col min="10773" max="10777" width="1.42578125" style="173" customWidth="1"/>
    <col min="10778" max="10778" width="1.7109375" style="173" customWidth="1"/>
    <col min="10779" max="10779" width="1.42578125" style="173" customWidth="1"/>
    <col min="10780" max="10780" width="1.85546875" style="173" customWidth="1"/>
    <col min="10781" max="10781" width="9" style="173" customWidth="1"/>
    <col min="10782" max="10782" width="0" style="173" hidden="1" customWidth="1"/>
    <col min="10783" max="10790" width="1.42578125" style="173" customWidth="1"/>
    <col min="10791" max="10791" width="1.28515625" style="173" customWidth="1"/>
    <col min="10792" max="10792" width="0" style="173" hidden="1" customWidth="1"/>
    <col min="10793" max="10794" width="1.42578125" style="173" customWidth="1"/>
    <col min="10795" max="10795" width="3" style="173" customWidth="1"/>
    <col min="10796" max="10796" width="1.42578125" style="173" customWidth="1"/>
    <col min="10797" max="10797" width="5.7109375" style="173" customWidth="1"/>
    <col min="10798" max="10798" width="0.42578125" style="173" customWidth="1"/>
    <col min="10799" max="10801" width="0" style="173" hidden="1" customWidth="1"/>
    <col min="10802" max="10802" width="0.5703125" style="173" customWidth="1"/>
    <col min="10803" max="10811" width="1.42578125" style="173" customWidth="1"/>
    <col min="10812" max="10812" width="2.28515625" style="173" customWidth="1"/>
    <col min="10813" max="10816" width="0" style="173" hidden="1" customWidth="1"/>
    <col min="10817" max="10817" width="0.5703125" style="173" customWidth="1"/>
    <col min="10818" max="10818" width="12.85546875" style="173" customWidth="1"/>
    <col min="10819" max="10819" width="11.5703125" style="173" customWidth="1"/>
    <col min="10820" max="10820" width="12.85546875" style="173" customWidth="1"/>
    <col min="10821" max="10821" width="1.42578125" style="173"/>
    <col min="10822" max="10822" width="13.140625" style="173" bestFit="1" customWidth="1"/>
    <col min="10823" max="11008" width="1.42578125" style="173"/>
    <col min="11009" max="11027" width="1.42578125" style="173" customWidth="1"/>
    <col min="11028" max="11028" width="13.5703125" style="173" customWidth="1"/>
    <col min="11029" max="11033" width="1.42578125" style="173" customWidth="1"/>
    <col min="11034" max="11034" width="1.7109375" style="173" customWidth="1"/>
    <col min="11035" max="11035" width="1.42578125" style="173" customWidth="1"/>
    <col min="11036" max="11036" width="1.85546875" style="173" customWidth="1"/>
    <col min="11037" max="11037" width="9" style="173" customWidth="1"/>
    <col min="11038" max="11038" width="0" style="173" hidden="1" customWidth="1"/>
    <col min="11039" max="11046" width="1.42578125" style="173" customWidth="1"/>
    <col min="11047" max="11047" width="1.28515625" style="173" customWidth="1"/>
    <col min="11048" max="11048" width="0" style="173" hidden="1" customWidth="1"/>
    <col min="11049" max="11050" width="1.42578125" style="173" customWidth="1"/>
    <col min="11051" max="11051" width="3" style="173" customWidth="1"/>
    <col min="11052" max="11052" width="1.42578125" style="173" customWidth="1"/>
    <col min="11053" max="11053" width="5.7109375" style="173" customWidth="1"/>
    <col min="11054" max="11054" width="0.42578125" style="173" customWidth="1"/>
    <col min="11055" max="11057" width="0" style="173" hidden="1" customWidth="1"/>
    <col min="11058" max="11058" width="0.5703125" style="173" customWidth="1"/>
    <col min="11059" max="11067" width="1.42578125" style="173" customWidth="1"/>
    <col min="11068" max="11068" width="2.28515625" style="173" customWidth="1"/>
    <col min="11069" max="11072" width="0" style="173" hidden="1" customWidth="1"/>
    <col min="11073" max="11073" width="0.5703125" style="173" customWidth="1"/>
    <col min="11074" max="11074" width="12.85546875" style="173" customWidth="1"/>
    <col min="11075" max="11075" width="11.5703125" style="173" customWidth="1"/>
    <col min="11076" max="11076" width="12.85546875" style="173" customWidth="1"/>
    <col min="11077" max="11077" width="1.42578125" style="173"/>
    <col min="11078" max="11078" width="13.140625" style="173" bestFit="1" customWidth="1"/>
    <col min="11079" max="11264" width="1.42578125" style="173"/>
    <col min="11265" max="11283" width="1.42578125" style="173" customWidth="1"/>
    <col min="11284" max="11284" width="13.5703125" style="173" customWidth="1"/>
    <col min="11285" max="11289" width="1.42578125" style="173" customWidth="1"/>
    <col min="11290" max="11290" width="1.7109375" style="173" customWidth="1"/>
    <col min="11291" max="11291" width="1.42578125" style="173" customWidth="1"/>
    <col min="11292" max="11292" width="1.85546875" style="173" customWidth="1"/>
    <col min="11293" max="11293" width="9" style="173" customWidth="1"/>
    <col min="11294" max="11294" width="0" style="173" hidden="1" customWidth="1"/>
    <col min="11295" max="11302" width="1.42578125" style="173" customWidth="1"/>
    <col min="11303" max="11303" width="1.28515625" style="173" customWidth="1"/>
    <col min="11304" max="11304" width="0" style="173" hidden="1" customWidth="1"/>
    <col min="11305" max="11306" width="1.42578125" style="173" customWidth="1"/>
    <col min="11307" max="11307" width="3" style="173" customWidth="1"/>
    <col min="11308" max="11308" width="1.42578125" style="173" customWidth="1"/>
    <col min="11309" max="11309" width="5.7109375" style="173" customWidth="1"/>
    <col min="11310" max="11310" width="0.42578125" style="173" customWidth="1"/>
    <col min="11311" max="11313" width="0" style="173" hidden="1" customWidth="1"/>
    <col min="11314" max="11314" width="0.5703125" style="173" customWidth="1"/>
    <col min="11315" max="11323" width="1.42578125" style="173" customWidth="1"/>
    <col min="11324" max="11324" width="2.28515625" style="173" customWidth="1"/>
    <col min="11325" max="11328" width="0" style="173" hidden="1" customWidth="1"/>
    <col min="11329" max="11329" width="0.5703125" style="173" customWidth="1"/>
    <col min="11330" max="11330" width="12.85546875" style="173" customWidth="1"/>
    <col min="11331" max="11331" width="11.5703125" style="173" customWidth="1"/>
    <col min="11332" max="11332" width="12.85546875" style="173" customWidth="1"/>
    <col min="11333" max="11333" width="1.42578125" style="173"/>
    <col min="11334" max="11334" width="13.140625" style="173" bestFit="1" customWidth="1"/>
    <col min="11335" max="11520" width="1.42578125" style="173"/>
    <col min="11521" max="11539" width="1.42578125" style="173" customWidth="1"/>
    <col min="11540" max="11540" width="13.5703125" style="173" customWidth="1"/>
    <col min="11541" max="11545" width="1.42578125" style="173" customWidth="1"/>
    <col min="11546" max="11546" width="1.7109375" style="173" customWidth="1"/>
    <col min="11547" max="11547" width="1.42578125" style="173" customWidth="1"/>
    <col min="11548" max="11548" width="1.85546875" style="173" customWidth="1"/>
    <col min="11549" max="11549" width="9" style="173" customWidth="1"/>
    <col min="11550" max="11550" width="0" style="173" hidden="1" customWidth="1"/>
    <col min="11551" max="11558" width="1.42578125" style="173" customWidth="1"/>
    <col min="11559" max="11559" width="1.28515625" style="173" customWidth="1"/>
    <col min="11560" max="11560" width="0" style="173" hidden="1" customWidth="1"/>
    <col min="11561" max="11562" width="1.42578125" style="173" customWidth="1"/>
    <col min="11563" max="11563" width="3" style="173" customWidth="1"/>
    <col min="11564" max="11564" width="1.42578125" style="173" customWidth="1"/>
    <col min="11565" max="11565" width="5.7109375" style="173" customWidth="1"/>
    <col min="11566" max="11566" width="0.42578125" style="173" customWidth="1"/>
    <col min="11567" max="11569" width="0" style="173" hidden="1" customWidth="1"/>
    <col min="11570" max="11570" width="0.5703125" style="173" customWidth="1"/>
    <col min="11571" max="11579" width="1.42578125" style="173" customWidth="1"/>
    <col min="11580" max="11580" width="2.28515625" style="173" customWidth="1"/>
    <col min="11581" max="11584" width="0" style="173" hidden="1" customWidth="1"/>
    <col min="11585" max="11585" width="0.5703125" style="173" customWidth="1"/>
    <col min="11586" max="11586" width="12.85546875" style="173" customWidth="1"/>
    <col min="11587" max="11587" width="11.5703125" style="173" customWidth="1"/>
    <col min="11588" max="11588" width="12.85546875" style="173" customWidth="1"/>
    <col min="11589" max="11589" width="1.42578125" style="173"/>
    <col min="11590" max="11590" width="13.140625" style="173" bestFit="1" customWidth="1"/>
    <col min="11591" max="11776" width="1.42578125" style="173"/>
    <col min="11777" max="11795" width="1.42578125" style="173" customWidth="1"/>
    <col min="11796" max="11796" width="13.5703125" style="173" customWidth="1"/>
    <col min="11797" max="11801" width="1.42578125" style="173" customWidth="1"/>
    <col min="11802" max="11802" width="1.7109375" style="173" customWidth="1"/>
    <col min="11803" max="11803" width="1.42578125" style="173" customWidth="1"/>
    <col min="11804" max="11804" width="1.85546875" style="173" customWidth="1"/>
    <col min="11805" max="11805" width="9" style="173" customWidth="1"/>
    <col min="11806" max="11806" width="0" style="173" hidden="1" customWidth="1"/>
    <col min="11807" max="11814" width="1.42578125" style="173" customWidth="1"/>
    <col min="11815" max="11815" width="1.28515625" style="173" customWidth="1"/>
    <col min="11816" max="11816" width="0" style="173" hidden="1" customWidth="1"/>
    <col min="11817" max="11818" width="1.42578125" style="173" customWidth="1"/>
    <col min="11819" max="11819" width="3" style="173" customWidth="1"/>
    <col min="11820" max="11820" width="1.42578125" style="173" customWidth="1"/>
    <col min="11821" max="11821" width="5.7109375" style="173" customWidth="1"/>
    <col min="11822" max="11822" width="0.42578125" style="173" customWidth="1"/>
    <col min="11823" max="11825" width="0" style="173" hidden="1" customWidth="1"/>
    <col min="11826" max="11826" width="0.5703125" style="173" customWidth="1"/>
    <col min="11827" max="11835" width="1.42578125" style="173" customWidth="1"/>
    <col min="11836" max="11836" width="2.28515625" style="173" customWidth="1"/>
    <col min="11837" max="11840" width="0" style="173" hidden="1" customWidth="1"/>
    <col min="11841" max="11841" width="0.5703125" style="173" customWidth="1"/>
    <col min="11842" max="11842" width="12.85546875" style="173" customWidth="1"/>
    <col min="11843" max="11843" width="11.5703125" style="173" customWidth="1"/>
    <col min="11844" max="11844" width="12.85546875" style="173" customWidth="1"/>
    <col min="11845" max="11845" width="1.42578125" style="173"/>
    <col min="11846" max="11846" width="13.140625" style="173" bestFit="1" customWidth="1"/>
    <col min="11847" max="12032" width="1.42578125" style="173"/>
    <col min="12033" max="12051" width="1.42578125" style="173" customWidth="1"/>
    <col min="12052" max="12052" width="13.5703125" style="173" customWidth="1"/>
    <col min="12053" max="12057" width="1.42578125" style="173" customWidth="1"/>
    <col min="12058" max="12058" width="1.7109375" style="173" customWidth="1"/>
    <col min="12059" max="12059" width="1.42578125" style="173" customWidth="1"/>
    <col min="12060" max="12060" width="1.85546875" style="173" customWidth="1"/>
    <col min="12061" max="12061" width="9" style="173" customWidth="1"/>
    <col min="12062" max="12062" width="0" style="173" hidden="1" customWidth="1"/>
    <col min="12063" max="12070" width="1.42578125" style="173" customWidth="1"/>
    <col min="12071" max="12071" width="1.28515625" style="173" customWidth="1"/>
    <col min="12072" max="12072" width="0" style="173" hidden="1" customWidth="1"/>
    <col min="12073" max="12074" width="1.42578125" style="173" customWidth="1"/>
    <col min="12075" max="12075" width="3" style="173" customWidth="1"/>
    <col min="12076" max="12076" width="1.42578125" style="173" customWidth="1"/>
    <col min="12077" max="12077" width="5.7109375" style="173" customWidth="1"/>
    <col min="12078" max="12078" width="0.42578125" style="173" customWidth="1"/>
    <col min="12079" max="12081" width="0" style="173" hidden="1" customWidth="1"/>
    <col min="12082" max="12082" width="0.5703125" style="173" customWidth="1"/>
    <col min="12083" max="12091" width="1.42578125" style="173" customWidth="1"/>
    <col min="12092" max="12092" width="2.28515625" style="173" customWidth="1"/>
    <col min="12093" max="12096" width="0" style="173" hidden="1" customWidth="1"/>
    <col min="12097" max="12097" width="0.5703125" style="173" customWidth="1"/>
    <col min="12098" max="12098" width="12.85546875" style="173" customWidth="1"/>
    <col min="12099" max="12099" width="11.5703125" style="173" customWidth="1"/>
    <col min="12100" max="12100" width="12.85546875" style="173" customWidth="1"/>
    <col min="12101" max="12101" width="1.42578125" style="173"/>
    <col min="12102" max="12102" width="13.140625" style="173" bestFit="1" customWidth="1"/>
    <col min="12103" max="12288" width="1.42578125" style="173"/>
    <col min="12289" max="12307" width="1.42578125" style="173" customWidth="1"/>
    <col min="12308" max="12308" width="13.5703125" style="173" customWidth="1"/>
    <col min="12309" max="12313" width="1.42578125" style="173" customWidth="1"/>
    <col min="12314" max="12314" width="1.7109375" style="173" customWidth="1"/>
    <col min="12315" max="12315" width="1.42578125" style="173" customWidth="1"/>
    <col min="12316" max="12316" width="1.85546875" style="173" customWidth="1"/>
    <col min="12317" max="12317" width="9" style="173" customWidth="1"/>
    <col min="12318" max="12318" width="0" style="173" hidden="1" customWidth="1"/>
    <col min="12319" max="12326" width="1.42578125" style="173" customWidth="1"/>
    <col min="12327" max="12327" width="1.28515625" style="173" customWidth="1"/>
    <col min="12328" max="12328" width="0" style="173" hidden="1" customWidth="1"/>
    <col min="12329" max="12330" width="1.42578125" style="173" customWidth="1"/>
    <col min="12331" max="12331" width="3" style="173" customWidth="1"/>
    <col min="12332" max="12332" width="1.42578125" style="173" customWidth="1"/>
    <col min="12333" max="12333" width="5.7109375" style="173" customWidth="1"/>
    <col min="12334" max="12334" width="0.42578125" style="173" customWidth="1"/>
    <col min="12335" max="12337" width="0" style="173" hidden="1" customWidth="1"/>
    <col min="12338" max="12338" width="0.5703125" style="173" customWidth="1"/>
    <col min="12339" max="12347" width="1.42578125" style="173" customWidth="1"/>
    <col min="12348" max="12348" width="2.28515625" style="173" customWidth="1"/>
    <col min="12349" max="12352" width="0" style="173" hidden="1" customWidth="1"/>
    <col min="12353" max="12353" width="0.5703125" style="173" customWidth="1"/>
    <col min="12354" max="12354" width="12.85546875" style="173" customWidth="1"/>
    <col min="12355" max="12355" width="11.5703125" style="173" customWidth="1"/>
    <col min="12356" max="12356" width="12.85546875" style="173" customWidth="1"/>
    <col min="12357" max="12357" width="1.42578125" style="173"/>
    <col min="12358" max="12358" width="13.140625" style="173" bestFit="1" customWidth="1"/>
    <col min="12359" max="12544" width="1.42578125" style="173"/>
    <col min="12545" max="12563" width="1.42578125" style="173" customWidth="1"/>
    <col min="12564" max="12564" width="13.5703125" style="173" customWidth="1"/>
    <col min="12565" max="12569" width="1.42578125" style="173" customWidth="1"/>
    <col min="12570" max="12570" width="1.7109375" style="173" customWidth="1"/>
    <col min="12571" max="12571" width="1.42578125" style="173" customWidth="1"/>
    <col min="12572" max="12572" width="1.85546875" style="173" customWidth="1"/>
    <col min="12573" max="12573" width="9" style="173" customWidth="1"/>
    <col min="12574" max="12574" width="0" style="173" hidden="1" customWidth="1"/>
    <col min="12575" max="12582" width="1.42578125" style="173" customWidth="1"/>
    <col min="12583" max="12583" width="1.28515625" style="173" customWidth="1"/>
    <col min="12584" max="12584" width="0" style="173" hidden="1" customWidth="1"/>
    <col min="12585" max="12586" width="1.42578125" style="173" customWidth="1"/>
    <col min="12587" max="12587" width="3" style="173" customWidth="1"/>
    <col min="12588" max="12588" width="1.42578125" style="173" customWidth="1"/>
    <col min="12589" max="12589" width="5.7109375" style="173" customWidth="1"/>
    <col min="12590" max="12590" width="0.42578125" style="173" customWidth="1"/>
    <col min="12591" max="12593" width="0" style="173" hidden="1" customWidth="1"/>
    <col min="12594" max="12594" width="0.5703125" style="173" customWidth="1"/>
    <col min="12595" max="12603" width="1.42578125" style="173" customWidth="1"/>
    <col min="12604" max="12604" width="2.28515625" style="173" customWidth="1"/>
    <col min="12605" max="12608" width="0" style="173" hidden="1" customWidth="1"/>
    <col min="12609" max="12609" width="0.5703125" style="173" customWidth="1"/>
    <col min="12610" max="12610" width="12.85546875" style="173" customWidth="1"/>
    <col min="12611" max="12611" width="11.5703125" style="173" customWidth="1"/>
    <col min="12612" max="12612" width="12.85546875" style="173" customWidth="1"/>
    <col min="12613" max="12613" width="1.42578125" style="173"/>
    <col min="12614" max="12614" width="13.140625" style="173" bestFit="1" customWidth="1"/>
    <col min="12615" max="12800" width="1.42578125" style="173"/>
    <col min="12801" max="12819" width="1.42578125" style="173" customWidth="1"/>
    <col min="12820" max="12820" width="13.5703125" style="173" customWidth="1"/>
    <col min="12821" max="12825" width="1.42578125" style="173" customWidth="1"/>
    <col min="12826" max="12826" width="1.7109375" style="173" customWidth="1"/>
    <col min="12827" max="12827" width="1.42578125" style="173" customWidth="1"/>
    <col min="12828" max="12828" width="1.85546875" style="173" customWidth="1"/>
    <col min="12829" max="12829" width="9" style="173" customWidth="1"/>
    <col min="12830" max="12830" width="0" style="173" hidden="1" customWidth="1"/>
    <col min="12831" max="12838" width="1.42578125" style="173" customWidth="1"/>
    <col min="12839" max="12839" width="1.28515625" style="173" customWidth="1"/>
    <col min="12840" max="12840" width="0" style="173" hidden="1" customWidth="1"/>
    <col min="12841" max="12842" width="1.42578125" style="173" customWidth="1"/>
    <col min="12843" max="12843" width="3" style="173" customWidth="1"/>
    <col min="12844" max="12844" width="1.42578125" style="173" customWidth="1"/>
    <col min="12845" max="12845" width="5.7109375" style="173" customWidth="1"/>
    <col min="12846" max="12846" width="0.42578125" style="173" customWidth="1"/>
    <col min="12847" max="12849" width="0" style="173" hidden="1" customWidth="1"/>
    <col min="12850" max="12850" width="0.5703125" style="173" customWidth="1"/>
    <col min="12851" max="12859" width="1.42578125" style="173" customWidth="1"/>
    <col min="12860" max="12860" width="2.28515625" style="173" customWidth="1"/>
    <col min="12861" max="12864" width="0" style="173" hidden="1" customWidth="1"/>
    <col min="12865" max="12865" width="0.5703125" style="173" customWidth="1"/>
    <col min="12866" max="12866" width="12.85546875" style="173" customWidth="1"/>
    <col min="12867" max="12867" width="11.5703125" style="173" customWidth="1"/>
    <col min="12868" max="12868" width="12.85546875" style="173" customWidth="1"/>
    <col min="12869" max="12869" width="1.42578125" style="173"/>
    <col min="12870" max="12870" width="13.140625" style="173" bestFit="1" customWidth="1"/>
    <col min="12871" max="13056" width="1.42578125" style="173"/>
    <col min="13057" max="13075" width="1.42578125" style="173" customWidth="1"/>
    <col min="13076" max="13076" width="13.5703125" style="173" customWidth="1"/>
    <col min="13077" max="13081" width="1.42578125" style="173" customWidth="1"/>
    <col min="13082" max="13082" width="1.7109375" style="173" customWidth="1"/>
    <col min="13083" max="13083" width="1.42578125" style="173" customWidth="1"/>
    <col min="13084" max="13084" width="1.85546875" style="173" customWidth="1"/>
    <col min="13085" max="13085" width="9" style="173" customWidth="1"/>
    <col min="13086" max="13086" width="0" style="173" hidden="1" customWidth="1"/>
    <col min="13087" max="13094" width="1.42578125" style="173" customWidth="1"/>
    <col min="13095" max="13095" width="1.28515625" style="173" customWidth="1"/>
    <col min="13096" max="13096" width="0" style="173" hidden="1" customWidth="1"/>
    <col min="13097" max="13098" width="1.42578125" style="173" customWidth="1"/>
    <col min="13099" max="13099" width="3" style="173" customWidth="1"/>
    <col min="13100" max="13100" width="1.42578125" style="173" customWidth="1"/>
    <col min="13101" max="13101" width="5.7109375" style="173" customWidth="1"/>
    <col min="13102" max="13102" width="0.42578125" style="173" customWidth="1"/>
    <col min="13103" max="13105" width="0" style="173" hidden="1" customWidth="1"/>
    <col min="13106" max="13106" width="0.5703125" style="173" customWidth="1"/>
    <col min="13107" max="13115" width="1.42578125" style="173" customWidth="1"/>
    <col min="13116" max="13116" width="2.28515625" style="173" customWidth="1"/>
    <col min="13117" max="13120" width="0" style="173" hidden="1" customWidth="1"/>
    <col min="13121" max="13121" width="0.5703125" style="173" customWidth="1"/>
    <col min="13122" max="13122" width="12.85546875" style="173" customWidth="1"/>
    <col min="13123" max="13123" width="11.5703125" style="173" customWidth="1"/>
    <col min="13124" max="13124" width="12.85546875" style="173" customWidth="1"/>
    <col min="13125" max="13125" width="1.42578125" style="173"/>
    <col min="13126" max="13126" width="13.140625" style="173" bestFit="1" customWidth="1"/>
    <col min="13127" max="13312" width="1.42578125" style="173"/>
    <col min="13313" max="13331" width="1.42578125" style="173" customWidth="1"/>
    <col min="13332" max="13332" width="13.5703125" style="173" customWidth="1"/>
    <col min="13333" max="13337" width="1.42578125" style="173" customWidth="1"/>
    <col min="13338" max="13338" width="1.7109375" style="173" customWidth="1"/>
    <col min="13339" max="13339" width="1.42578125" style="173" customWidth="1"/>
    <col min="13340" max="13340" width="1.85546875" style="173" customWidth="1"/>
    <col min="13341" max="13341" width="9" style="173" customWidth="1"/>
    <col min="13342" max="13342" width="0" style="173" hidden="1" customWidth="1"/>
    <col min="13343" max="13350" width="1.42578125" style="173" customWidth="1"/>
    <col min="13351" max="13351" width="1.28515625" style="173" customWidth="1"/>
    <col min="13352" max="13352" width="0" style="173" hidden="1" customWidth="1"/>
    <col min="13353" max="13354" width="1.42578125" style="173" customWidth="1"/>
    <col min="13355" max="13355" width="3" style="173" customWidth="1"/>
    <col min="13356" max="13356" width="1.42578125" style="173" customWidth="1"/>
    <col min="13357" max="13357" width="5.7109375" style="173" customWidth="1"/>
    <col min="13358" max="13358" width="0.42578125" style="173" customWidth="1"/>
    <col min="13359" max="13361" width="0" style="173" hidden="1" customWidth="1"/>
    <col min="13362" max="13362" width="0.5703125" style="173" customWidth="1"/>
    <col min="13363" max="13371" width="1.42578125" style="173" customWidth="1"/>
    <col min="13372" max="13372" width="2.28515625" style="173" customWidth="1"/>
    <col min="13373" max="13376" width="0" style="173" hidden="1" customWidth="1"/>
    <col min="13377" max="13377" width="0.5703125" style="173" customWidth="1"/>
    <col min="13378" max="13378" width="12.85546875" style="173" customWidth="1"/>
    <col min="13379" max="13379" width="11.5703125" style="173" customWidth="1"/>
    <col min="13380" max="13380" width="12.85546875" style="173" customWidth="1"/>
    <col min="13381" max="13381" width="1.42578125" style="173"/>
    <col min="13382" max="13382" width="13.140625" style="173" bestFit="1" customWidth="1"/>
    <col min="13383" max="13568" width="1.42578125" style="173"/>
    <col min="13569" max="13587" width="1.42578125" style="173" customWidth="1"/>
    <col min="13588" max="13588" width="13.5703125" style="173" customWidth="1"/>
    <col min="13589" max="13593" width="1.42578125" style="173" customWidth="1"/>
    <col min="13594" max="13594" width="1.7109375" style="173" customWidth="1"/>
    <col min="13595" max="13595" width="1.42578125" style="173" customWidth="1"/>
    <col min="13596" max="13596" width="1.85546875" style="173" customWidth="1"/>
    <col min="13597" max="13597" width="9" style="173" customWidth="1"/>
    <col min="13598" max="13598" width="0" style="173" hidden="1" customWidth="1"/>
    <col min="13599" max="13606" width="1.42578125" style="173" customWidth="1"/>
    <col min="13607" max="13607" width="1.28515625" style="173" customWidth="1"/>
    <col min="13608" max="13608" width="0" style="173" hidden="1" customWidth="1"/>
    <col min="13609" max="13610" width="1.42578125" style="173" customWidth="1"/>
    <col min="13611" max="13611" width="3" style="173" customWidth="1"/>
    <col min="13612" max="13612" width="1.42578125" style="173" customWidth="1"/>
    <col min="13613" max="13613" width="5.7109375" style="173" customWidth="1"/>
    <col min="13614" max="13614" width="0.42578125" style="173" customWidth="1"/>
    <col min="13615" max="13617" width="0" style="173" hidden="1" customWidth="1"/>
    <col min="13618" max="13618" width="0.5703125" style="173" customWidth="1"/>
    <col min="13619" max="13627" width="1.42578125" style="173" customWidth="1"/>
    <col min="13628" max="13628" width="2.28515625" style="173" customWidth="1"/>
    <col min="13629" max="13632" width="0" style="173" hidden="1" customWidth="1"/>
    <col min="13633" max="13633" width="0.5703125" style="173" customWidth="1"/>
    <col min="13634" max="13634" width="12.85546875" style="173" customWidth="1"/>
    <col min="13635" max="13635" width="11.5703125" style="173" customWidth="1"/>
    <col min="13636" max="13636" width="12.85546875" style="173" customWidth="1"/>
    <col min="13637" max="13637" width="1.42578125" style="173"/>
    <col min="13638" max="13638" width="13.140625" style="173" bestFit="1" customWidth="1"/>
    <col min="13639" max="13824" width="1.42578125" style="173"/>
    <col min="13825" max="13843" width="1.42578125" style="173" customWidth="1"/>
    <col min="13844" max="13844" width="13.5703125" style="173" customWidth="1"/>
    <col min="13845" max="13849" width="1.42578125" style="173" customWidth="1"/>
    <col min="13850" max="13850" width="1.7109375" style="173" customWidth="1"/>
    <col min="13851" max="13851" width="1.42578125" style="173" customWidth="1"/>
    <col min="13852" max="13852" width="1.85546875" style="173" customWidth="1"/>
    <col min="13853" max="13853" width="9" style="173" customWidth="1"/>
    <col min="13854" max="13854" width="0" style="173" hidden="1" customWidth="1"/>
    <col min="13855" max="13862" width="1.42578125" style="173" customWidth="1"/>
    <col min="13863" max="13863" width="1.28515625" style="173" customWidth="1"/>
    <col min="13864" max="13864" width="0" style="173" hidden="1" customWidth="1"/>
    <col min="13865" max="13866" width="1.42578125" style="173" customWidth="1"/>
    <col min="13867" max="13867" width="3" style="173" customWidth="1"/>
    <col min="13868" max="13868" width="1.42578125" style="173" customWidth="1"/>
    <col min="13869" max="13869" width="5.7109375" style="173" customWidth="1"/>
    <col min="13870" max="13870" width="0.42578125" style="173" customWidth="1"/>
    <col min="13871" max="13873" width="0" style="173" hidden="1" customWidth="1"/>
    <col min="13874" max="13874" width="0.5703125" style="173" customWidth="1"/>
    <col min="13875" max="13883" width="1.42578125" style="173" customWidth="1"/>
    <col min="13884" max="13884" width="2.28515625" style="173" customWidth="1"/>
    <col min="13885" max="13888" width="0" style="173" hidden="1" customWidth="1"/>
    <col min="13889" max="13889" width="0.5703125" style="173" customWidth="1"/>
    <col min="13890" max="13890" width="12.85546875" style="173" customWidth="1"/>
    <col min="13891" max="13891" width="11.5703125" style="173" customWidth="1"/>
    <col min="13892" max="13892" width="12.85546875" style="173" customWidth="1"/>
    <col min="13893" max="13893" width="1.42578125" style="173"/>
    <col min="13894" max="13894" width="13.140625" style="173" bestFit="1" customWidth="1"/>
    <col min="13895" max="14080" width="1.42578125" style="173"/>
    <col min="14081" max="14099" width="1.42578125" style="173" customWidth="1"/>
    <col min="14100" max="14100" width="13.5703125" style="173" customWidth="1"/>
    <col min="14101" max="14105" width="1.42578125" style="173" customWidth="1"/>
    <col min="14106" max="14106" width="1.7109375" style="173" customWidth="1"/>
    <col min="14107" max="14107" width="1.42578125" style="173" customWidth="1"/>
    <col min="14108" max="14108" width="1.85546875" style="173" customWidth="1"/>
    <col min="14109" max="14109" width="9" style="173" customWidth="1"/>
    <col min="14110" max="14110" width="0" style="173" hidden="1" customWidth="1"/>
    <col min="14111" max="14118" width="1.42578125" style="173" customWidth="1"/>
    <col min="14119" max="14119" width="1.28515625" style="173" customWidth="1"/>
    <col min="14120" max="14120" width="0" style="173" hidden="1" customWidth="1"/>
    <col min="14121" max="14122" width="1.42578125" style="173" customWidth="1"/>
    <col min="14123" max="14123" width="3" style="173" customWidth="1"/>
    <col min="14124" max="14124" width="1.42578125" style="173" customWidth="1"/>
    <col min="14125" max="14125" width="5.7109375" style="173" customWidth="1"/>
    <col min="14126" max="14126" width="0.42578125" style="173" customWidth="1"/>
    <col min="14127" max="14129" width="0" style="173" hidden="1" customWidth="1"/>
    <col min="14130" max="14130" width="0.5703125" style="173" customWidth="1"/>
    <col min="14131" max="14139" width="1.42578125" style="173" customWidth="1"/>
    <col min="14140" max="14140" width="2.28515625" style="173" customWidth="1"/>
    <col min="14141" max="14144" width="0" style="173" hidden="1" customWidth="1"/>
    <col min="14145" max="14145" width="0.5703125" style="173" customWidth="1"/>
    <col min="14146" max="14146" width="12.85546875" style="173" customWidth="1"/>
    <col min="14147" max="14147" width="11.5703125" style="173" customWidth="1"/>
    <col min="14148" max="14148" width="12.85546875" style="173" customWidth="1"/>
    <col min="14149" max="14149" width="1.42578125" style="173"/>
    <col min="14150" max="14150" width="13.140625" style="173" bestFit="1" customWidth="1"/>
    <col min="14151" max="14336" width="1.42578125" style="173"/>
    <col min="14337" max="14355" width="1.42578125" style="173" customWidth="1"/>
    <col min="14356" max="14356" width="13.5703125" style="173" customWidth="1"/>
    <col min="14357" max="14361" width="1.42578125" style="173" customWidth="1"/>
    <col min="14362" max="14362" width="1.7109375" style="173" customWidth="1"/>
    <col min="14363" max="14363" width="1.42578125" style="173" customWidth="1"/>
    <col min="14364" max="14364" width="1.85546875" style="173" customWidth="1"/>
    <col min="14365" max="14365" width="9" style="173" customWidth="1"/>
    <col min="14366" max="14366" width="0" style="173" hidden="1" customWidth="1"/>
    <col min="14367" max="14374" width="1.42578125" style="173" customWidth="1"/>
    <col min="14375" max="14375" width="1.28515625" style="173" customWidth="1"/>
    <col min="14376" max="14376" width="0" style="173" hidden="1" customWidth="1"/>
    <col min="14377" max="14378" width="1.42578125" style="173" customWidth="1"/>
    <col min="14379" max="14379" width="3" style="173" customWidth="1"/>
    <col min="14380" max="14380" width="1.42578125" style="173" customWidth="1"/>
    <col min="14381" max="14381" width="5.7109375" style="173" customWidth="1"/>
    <col min="14382" max="14382" width="0.42578125" style="173" customWidth="1"/>
    <col min="14383" max="14385" width="0" style="173" hidden="1" customWidth="1"/>
    <col min="14386" max="14386" width="0.5703125" style="173" customWidth="1"/>
    <col min="14387" max="14395" width="1.42578125" style="173" customWidth="1"/>
    <col min="14396" max="14396" width="2.28515625" style="173" customWidth="1"/>
    <col min="14397" max="14400" width="0" style="173" hidden="1" customWidth="1"/>
    <col min="14401" max="14401" width="0.5703125" style="173" customWidth="1"/>
    <col min="14402" max="14402" width="12.85546875" style="173" customWidth="1"/>
    <col min="14403" max="14403" width="11.5703125" style="173" customWidth="1"/>
    <col min="14404" max="14404" width="12.85546875" style="173" customWidth="1"/>
    <col min="14405" max="14405" width="1.42578125" style="173"/>
    <col min="14406" max="14406" width="13.140625" style="173" bestFit="1" customWidth="1"/>
    <col min="14407" max="14592" width="1.42578125" style="173"/>
    <col min="14593" max="14611" width="1.42578125" style="173" customWidth="1"/>
    <col min="14612" max="14612" width="13.5703125" style="173" customWidth="1"/>
    <col min="14613" max="14617" width="1.42578125" style="173" customWidth="1"/>
    <col min="14618" max="14618" width="1.7109375" style="173" customWidth="1"/>
    <col min="14619" max="14619" width="1.42578125" style="173" customWidth="1"/>
    <col min="14620" max="14620" width="1.85546875" style="173" customWidth="1"/>
    <col min="14621" max="14621" width="9" style="173" customWidth="1"/>
    <col min="14622" max="14622" width="0" style="173" hidden="1" customWidth="1"/>
    <col min="14623" max="14630" width="1.42578125" style="173" customWidth="1"/>
    <col min="14631" max="14631" width="1.28515625" style="173" customWidth="1"/>
    <col min="14632" max="14632" width="0" style="173" hidden="1" customWidth="1"/>
    <col min="14633" max="14634" width="1.42578125" style="173" customWidth="1"/>
    <col min="14635" max="14635" width="3" style="173" customWidth="1"/>
    <col min="14636" max="14636" width="1.42578125" style="173" customWidth="1"/>
    <col min="14637" max="14637" width="5.7109375" style="173" customWidth="1"/>
    <col min="14638" max="14638" width="0.42578125" style="173" customWidth="1"/>
    <col min="14639" max="14641" width="0" style="173" hidden="1" customWidth="1"/>
    <col min="14642" max="14642" width="0.5703125" style="173" customWidth="1"/>
    <col min="14643" max="14651" width="1.42578125" style="173" customWidth="1"/>
    <col min="14652" max="14652" width="2.28515625" style="173" customWidth="1"/>
    <col min="14653" max="14656" width="0" style="173" hidden="1" customWidth="1"/>
    <col min="14657" max="14657" width="0.5703125" style="173" customWidth="1"/>
    <col min="14658" max="14658" width="12.85546875" style="173" customWidth="1"/>
    <col min="14659" max="14659" width="11.5703125" style="173" customWidth="1"/>
    <col min="14660" max="14660" width="12.85546875" style="173" customWidth="1"/>
    <col min="14661" max="14661" width="1.42578125" style="173"/>
    <col min="14662" max="14662" width="13.140625" style="173" bestFit="1" customWidth="1"/>
    <col min="14663" max="14848" width="1.42578125" style="173"/>
    <col min="14849" max="14867" width="1.42578125" style="173" customWidth="1"/>
    <col min="14868" max="14868" width="13.5703125" style="173" customWidth="1"/>
    <col min="14869" max="14873" width="1.42578125" style="173" customWidth="1"/>
    <col min="14874" max="14874" width="1.7109375" style="173" customWidth="1"/>
    <col min="14875" max="14875" width="1.42578125" style="173" customWidth="1"/>
    <col min="14876" max="14876" width="1.85546875" style="173" customWidth="1"/>
    <col min="14877" max="14877" width="9" style="173" customWidth="1"/>
    <col min="14878" max="14878" width="0" style="173" hidden="1" customWidth="1"/>
    <col min="14879" max="14886" width="1.42578125" style="173" customWidth="1"/>
    <col min="14887" max="14887" width="1.28515625" style="173" customWidth="1"/>
    <col min="14888" max="14888" width="0" style="173" hidden="1" customWidth="1"/>
    <col min="14889" max="14890" width="1.42578125" style="173" customWidth="1"/>
    <col min="14891" max="14891" width="3" style="173" customWidth="1"/>
    <col min="14892" max="14892" width="1.42578125" style="173" customWidth="1"/>
    <col min="14893" max="14893" width="5.7109375" style="173" customWidth="1"/>
    <col min="14894" max="14894" width="0.42578125" style="173" customWidth="1"/>
    <col min="14895" max="14897" width="0" style="173" hidden="1" customWidth="1"/>
    <col min="14898" max="14898" width="0.5703125" style="173" customWidth="1"/>
    <col min="14899" max="14907" width="1.42578125" style="173" customWidth="1"/>
    <col min="14908" max="14908" width="2.28515625" style="173" customWidth="1"/>
    <col min="14909" max="14912" width="0" style="173" hidden="1" customWidth="1"/>
    <col min="14913" max="14913" width="0.5703125" style="173" customWidth="1"/>
    <col min="14914" max="14914" width="12.85546875" style="173" customWidth="1"/>
    <col min="14915" max="14915" width="11.5703125" style="173" customWidth="1"/>
    <col min="14916" max="14916" width="12.85546875" style="173" customWidth="1"/>
    <col min="14917" max="14917" width="1.42578125" style="173"/>
    <col min="14918" max="14918" width="13.140625" style="173" bestFit="1" customWidth="1"/>
    <col min="14919" max="15104" width="1.42578125" style="173"/>
    <col min="15105" max="15123" width="1.42578125" style="173" customWidth="1"/>
    <col min="15124" max="15124" width="13.5703125" style="173" customWidth="1"/>
    <col min="15125" max="15129" width="1.42578125" style="173" customWidth="1"/>
    <col min="15130" max="15130" width="1.7109375" style="173" customWidth="1"/>
    <col min="15131" max="15131" width="1.42578125" style="173" customWidth="1"/>
    <col min="15132" max="15132" width="1.85546875" style="173" customWidth="1"/>
    <col min="15133" max="15133" width="9" style="173" customWidth="1"/>
    <col min="15134" max="15134" width="0" style="173" hidden="1" customWidth="1"/>
    <col min="15135" max="15142" width="1.42578125" style="173" customWidth="1"/>
    <col min="15143" max="15143" width="1.28515625" style="173" customWidth="1"/>
    <col min="15144" max="15144" width="0" style="173" hidden="1" customWidth="1"/>
    <col min="15145" max="15146" width="1.42578125" style="173" customWidth="1"/>
    <col min="15147" max="15147" width="3" style="173" customWidth="1"/>
    <col min="15148" max="15148" width="1.42578125" style="173" customWidth="1"/>
    <col min="15149" max="15149" width="5.7109375" style="173" customWidth="1"/>
    <col min="15150" max="15150" width="0.42578125" style="173" customWidth="1"/>
    <col min="15151" max="15153" width="0" style="173" hidden="1" customWidth="1"/>
    <col min="15154" max="15154" width="0.5703125" style="173" customWidth="1"/>
    <col min="15155" max="15163" width="1.42578125" style="173" customWidth="1"/>
    <col min="15164" max="15164" width="2.28515625" style="173" customWidth="1"/>
    <col min="15165" max="15168" width="0" style="173" hidden="1" customWidth="1"/>
    <col min="15169" max="15169" width="0.5703125" style="173" customWidth="1"/>
    <col min="15170" max="15170" width="12.85546875" style="173" customWidth="1"/>
    <col min="15171" max="15171" width="11.5703125" style="173" customWidth="1"/>
    <col min="15172" max="15172" width="12.85546875" style="173" customWidth="1"/>
    <col min="15173" max="15173" width="1.42578125" style="173"/>
    <col min="15174" max="15174" width="13.140625" style="173" bestFit="1" customWidth="1"/>
    <col min="15175" max="15360" width="1.42578125" style="173"/>
    <col min="15361" max="15379" width="1.42578125" style="173" customWidth="1"/>
    <col min="15380" max="15380" width="13.5703125" style="173" customWidth="1"/>
    <col min="15381" max="15385" width="1.42578125" style="173" customWidth="1"/>
    <col min="15386" max="15386" width="1.7109375" style="173" customWidth="1"/>
    <col min="15387" max="15387" width="1.42578125" style="173" customWidth="1"/>
    <col min="15388" max="15388" width="1.85546875" style="173" customWidth="1"/>
    <col min="15389" max="15389" width="9" style="173" customWidth="1"/>
    <col min="15390" max="15390" width="0" style="173" hidden="1" customWidth="1"/>
    <col min="15391" max="15398" width="1.42578125" style="173" customWidth="1"/>
    <col min="15399" max="15399" width="1.28515625" style="173" customWidth="1"/>
    <col min="15400" max="15400" width="0" style="173" hidden="1" customWidth="1"/>
    <col min="15401" max="15402" width="1.42578125" style="173" customWidth="1"/>
    <col min="15403" max="15403" width="3" style="173" customWidth="1"/>
    <col min="15404" max="15404" width="1.42578125" style="173" customWidth="1"/>
    <col min="15405" max="15405" width="5.7109375" style="173" customWidth="1"/>
    <col min="15406" max="15406" width="0.42578125" style="173" customWidth="1"/>
    <col min="15407" max="15409" width="0" style="173" hidden="1" customWidth="1"/>
    <col min="15410" max="15410" width="0.5703125" style="173" customWidth="1"/>
    <col min="15411" max="15419" width="1.42578125" style="173" customWidth="1"/>
    <col min="15420" max="15420" width="2.28515625" style="173" customWidth="1"/>
    <col min="15421" max="15424" width="0" style="173" hidden="1" customWidth="1"/>
    <col min="15425" max="15425" width="0.5703125" style="173" customWidth="1"/>
    <col min="15426" max="15426" width="12.85546875" style="173" customWidth="1"/>
    <col min="15427" max="15427" width="11.5703125" style="173" customWidth="1"/>
    <col min="15428" max="15428" width="12.85546875" style="173" customWidth="1"/>
    <col min="15429" max="15429" width="1.42578125" style="173"/>
    <col min="15430" max="15430" width="13.140625" style="173" bestFit="1" customWidth="1"/>
    <col min="15431" max="15616" width="1.42578125" style="173"/>
    <col min="15617" max="15635" width="1.42578125" style="173" customWidth="1"/>
    <col min="15636" max="15636" width="13.5703125" style="173" customWidth="1"/>
    <col min="15637" max="15641" width="1.42578125" style="173" customWidth="1"/>
    <col min="15642" max="15642" width="1.7109375" style="173" customWidth="1"/>
    <col min="15643" max="15643" width="1.42578125" style="173" customWidth="1"/>
    <col min="15644" max="15644" width="1.85546875" style="173" customWidth="1"/>
    <col min="15645" max="15645" width="9" style="173" customWidth="1"/>
    <col min="15646" max="15646" width="0" style="173" hidden="1" customWidth="1"/>
    <col min="15647" max="15654" width="1.42578125" style="173" customWidth="1"/>
    <col min="15655" max="15655" width="1.28515625" style="173" customWidth="1"/>
    <col min="15656" max="15656" width="0" style="173" hidden="1" customWidth="1"/>
    <col min="15657" max="15658" width="1.42578125" style="173" customWidth="1"/>
    <col min="15659" max="15659" width="3" style="173" customWidth="1"/>
    <col min="15660" max="15660" width="1.42578125" style="173" customWidth="1"/>
    <col min="15661" max="15661" width="5.7109375" style="173" customWidth="1"/>
    <col min="15662" max="15662" width="0.42578125" style="173" customWidth="1"/>
    <col min="15663" max="15665" width="0" style="173" hidden="1" customWidth="1"/>
    <col min="15666" max="15666" width="0.5703125" style="173" customWidth="1"/>
    <col min="15667" max="15675" width="1.42578125" style="173" customWidth="1"/>
    <col min="15676" max="15676" width="2.28515625" style="173" customWidth="1"/>
    <col min="15677" max="15680" width="0" style="173" hidden="1" customWidth="1"/>
    <col min="15681" max="15681" width="0.5703125" style="173" customWidth="1"/>
    <col min="15682" max="15682" width="12.85546875" style="173" customWidth="1"/>
    <col min="15683" max="15683" width="11.5703125" style="173" customWidth="1"/>
    <col min="15684" max="15684" width="12.85546875" style="173" customWidth="1"/>
    <col min="15685" max="15685" width="1.42578125" style="173"/>
    <col min="15686" max="15686" width="13.140625" style="173" bestFit="1" customWidth="1"/>
    <col min="15687" max="15872" width="1.42578125" style="173"/>
    <col min="15873" max="15891" width="1.42578125" style="173" customWidth="1"/>
    <col min="15892" max="15892" width="13.5703125" style="173" customWidth="1"/>
    <col min="15893" max="15897" width="1.42578125" style="173" customWidth="1"/>
    <col min="15898" max="15898" width="1.7109375" style="173" customWidth="1"/>
    <col min="15899" max="15899" width="1.42578125" style="173" customWidth="1"/>
    <col min="15900" max="15900" width="1.85546875" style="173" customWidth="1"/>
    <col min="15901" max="15901" width="9" style="173" customWidth="1"/>
    <col min="15902" max="15902" width="0" style="173" hidden="1" customWidth="1"/>
    <col min="15903" max="15910" width="1.42578125" style="173" customWidth="1"/>
    <col min="15911" max="15911" width="1.28515625" style="173" customWidth="1"/>
    <col min="15912" max="15912" width="0" style="173" hidden="1" customWidth="1"/>
    <col min="15913" max="15914" width="1.42578125" style="173" customWidth="1"/>
    <col min="15915" max="15915" width="3" style="173" customWidth="1"/>
    <col min="15916" max="15916" width="1.42578125" style="173" customWidth="1"/>
    <col min="15917" max="15917" width="5.7109375" style="173" customWidth="1"/>
    <col min="15918" max="15918" width="0.42578125" style="173" customWidth="1"/>
    <col min="15919" max="15921" width="0" style="173" hidden="1" customWidth="1"/>
    <col min="15922" max="15922" width="0.5703125" style="173" customWidth="1"/>
    <col min="15923" max="15931" width="1.42578125" style="173" customWidth="1"/>
    <col min="15932" max="15932" width="2.28515625" style="173" customWidth="1"/>
    <col min="15933" max="15936" width="0" style="173" hidden="1" customWidth="1"/>
    <col min="15937" max="15937" width="0.5703125" style="173" customWidth="1"/>
    <col min="15938" max="15938" width="12.85546875" style="173" customWidth="1"/>
    <col min="15939" max="15939" width="11.5703125" style="173" customWidth="1"/>
    <col min="15940" max="15940" width="12.85546875" style="173" customWidth="1"/>
    <col min="15941" max="15941" width="1.42578125" style="173"/>
    <col min="15942" max="15942" width="13.140625" style="173" bestFit="1" customWidth="1"/>
    <col min="15943" max="16128" width="1.42578125" style="173"/>
    <col min="16129" max="16147" width="1.42578125" style="173" customWidth="1"/>
    <col min="16148" max="16148" width="13.5703125" style="173" customWidth="1"/>
    <col min="16149" max="16153" width="1.42578125" style="173" customWidth="1"/>
    <col min="16154" max="16154" width="1.7109375" style="173" customWidth="1"/>
    <col min="16155" max="16155" width="1.42578125" style="173" customWidth="1"/>
    <col min="16156" max="16156" width="1.85546875" style="173" customWidth="1"/>
    <col min="16157" max="16157" width="9" style="173" customWidth="1"/>
    <col min="16158" max="16158" width="0" style="173" hidden="1" customWidth="1"/>
    <col min="16159" max="16166" width="1.42578125" style="173" customWidth="1"/>
    <col min="16167" max="16167" width="1.28515625" style="173" customWidth="1"/>
    <col min="16168" max="16168" width="0" style="173" hidden="1" customWidth="1"/>
    <col min="16169" max="16170" width="1.42578125" style="173" customWidth="1"/>
    <col min="16171" max="16171" width="3" style="173" customWidth="1"/>
    <col min="16172" max="16172" width="1.42578125" style="173" customWidth="1"/>
    <col min="16173" max="16173" width="5.7109375" style="173" customWidth="1"/>
    <col min="16174" max="16174" width="0.42578125" style="173" customWidth="1"/>
    <col min="16175" max="16177" width="0" style="173" hidden="1" customWidth="1"/>
    <col min="16178" max="16178" width="0.5703125" style="173" customWidth="1"/>
    <col min="16179" max="16187" width="1.42578125" style="173" customWidth="1"/>
    <col min="16188" max="16188" width="2.28515625" style="173" customWidth="1"/>
    <col min="16189" max="16192" width="0" style="173" hidden="1" customWidth="1"/>
    <col min="16193" max="16193" width="0.5703125" style="173" customWidth="1"/>
    <col min="16194" max="16194" width="12.85546875" style="173" customWidth="1"/>
    <col min="16195" max="16195" width="11.5703125" style="173" customWidth="1"/>
    <col min="16196" max="16196" width="12.85546875" style="173" customWidth="1"/>
    <col min="16197" max="16197" width="1.42578125" style="173"/>
    <col min="16198" max="16198" width="13.140625" style="173" bestFit="1" customWidth="1"/>
    <col min="16199" max="16384" width="1.42578125" style="173"/>
  </cols>
  <sheetData>
    <row r="1" spans="1:68" ht="15.75" x14ac:dyDescent="0.2">
      <c r="AS1" s="422" t="s">
        <v>344</v>
      </c>
      <c r="AT1" s="250"/>
      <c r="AU1" s="250"/>
      <c r="AV1" s="250"/>
      <c r="AW1" s="250"/>
      <c r="AX1" s="250"/>
      <c r="AY1" s="250"/>
      <c r="AZ1" s="250"/>
      <c r="BA1" s="250"/>
      <c r="BB1" s="250"/>
      <c r="BC1" s="250"/>
      <c r="BD1" s="250"/>
      <c r="BE1" s="250"/>
      <c r="BF1" s="250"/>
      <c r="BG1" s="250"/>
      <c r="BH1" s="250"/>
    </row>
    <row r="2" spans="1:68" x14ac:dyDescent="0.2">
      <c r="AY2" s="175"/>
      <c r="AZ2" s="175"/>
      <c r="BA2" s="175"/>
      <c r="BB2" s="175"/>
      <c r="BC2" s="175"/>
      <c r="BD2" s="175"/>
      <c r="BE2" s="175"/>
      <c r="BF2" s="175"/>
      <c r="BG2" s="176"/>
    </row>
    <row r="3" spans="1:68" ht="20.25" customHeight="1" x14ac:dyDescent="0.2">
      <c r="A3" s="423" t="s">
        <v>345</v>
      </c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424"/>
      <c r="R3" s="424"/>
      <c r="S3" s="424"/>
      <c r="T3" s="424"/>
      <c r="U3" s="424"/>
      <c r="V3" s="424"/>
      <c r="W3" s="424"/>
      <c r="X3" s="424"/>
      <c r="Y3" s="424"/>
      <c r="Z3" s="424"/>
      <c r="AA3" s="424"/>
      <c r="AB3" s="424"/>
      <c r="AC3" s="424"/>
      <c r="AD3" s="424"/>
      <c r="AE3" s="424"/>
      <c r="AF3" s="424"/>
      <c r="AG3" s="424"/>
      <c r="AH3" s="424"/>
      <c r="AI3" s="424"/>
      <c r="AJ3" s="424"/>
      <c r="AK3" s="424"/>
      <c r="AL3" s="424"/>
      <c r="AM3" s="424"/>
      <c r="AN3" s="424"/>
      <c r="AO3" s="424"/>
      <c r="AP3" s="424"/>
      <c r="AQ3" s="424"/>
      <c r="AR3" s="424"/>
      <c r="AS3" s="424"/>
      <c r="AT3" s="424"/>
      <c r="AU3" s="424"/>
      <c r="AV3" s="424"/>
      <c r="AW3" s="424"/>
      <c r="AX3" s="424"/>
      <c r="AY3" s="424"/>
      <c r="AZ3" s="424"/>
      <c r="BA3" s="424"/>
      <c r="BB3" s="424"/>
      <c r="BC3" s="424"/>
      <c r="BD3" s="424"/>
      <c r="BE3" s="424"/>
      <c r="BF3" s="424"/>
      <c r="BG3" s="424"/>
      <c r="BH3" s="424"/>
    </row>
    <row r="4" spans="1:68" s="177" customFormat="1" ht="20.25" customHeight="1" x14ac:dyDescent="0.25">
      <c r="A4" s="423" t="s">
        <v>346</v>
      </c>
      <c r="B4" s="423"/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423"/>
      <c r="Q4" s="423"/>
      <c r="R4" s="423"/>
      <c r="S4" s="423"/>
      <c r="T4" s="423"/>
      <c r="U4" s="423"/>
      <c r="V4" s="423"/>
      <c r="W4" s="423"/>
      <c r="X4" s="423"/>
      <c r="Y4" s="423"/>
      <c r="Z4" s="423"/>
      <c r="AA4" s="423"/>
      <c r="AB4" s="423"/>
      <c r="AC4" s="423"/>
      <c r="AD4" s="423"/>
      <c r="AE4" s="423"/>
      <c r="AF4" s="423"/>
      <c r="AG4" s="423"/>
      <c r="AH4" s="423"/>
      <c r="AI4" s="423"/>
      <c r="AJ4" s="423"/>
      <c r="AK4" s="423"/>
      <c r="AL4" s="423"/>
      <c r="AM4" s="423"/>
      <c r="AN4" s="423"/>
      <c r="AO4" s="423"/>
      <c r="AP4" s="423"/>
      <c r="AQ4" s="423"/>
      <c r="AR4" s="423"/>
      <c r="AS4" s="423"/>
      <c r="AT4" s="423"/>
      <c r="AU4" s="423"/>
      <c r="AV4" s="423"/>
      <c r="AW4" s="423"/>
      <c r="AX4" s="423"/>
      <c r="AY4" s="423"/>
      <c r="AZ4" s="423"/>
      <c r="BA4" s="423"/>
      <c r="BB4" s="423"/>
      <c r="BC4" s="423"/>
      <c r="BD4" s="423"/>
      <c r="BE4" s="423"/>
      <c r="BF4" s="423"/>
      <c r="BG4" s="423"/>
      <c r="BH4" s="423"/>
      <c r="BN4" s="178"/>
      <c r="BO4" s="178"/>
      <c r="BP4" s="178"/>
    </row>
    <row r="5" spans="1:68" ht="21" customHeight="1" x14ac:dyDescent="0.2">
      <c r="A5" s="253"/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3"/>
      <c r="AC5" s="253"/>
      <c r="AD5" s="253"/>
      <c r="AE5" s="253"/>
      <c r="AF5" s="253"/>
      <c r="AG5" s="253"/>
      <c r="AH5" s="253"/>
      <c r="AI5" s="253"/>
      <c r="AJ5" s="253"/>
      <c r="AK5" s="253"/>
      <c r="AL5" s="253"/>
      <c r="AM5" s="253"/>
      <c r="AN5" s="253"/>
      <c r="AO5" s="253"/>
      <c r="AP5" s="253"/>
      <c r="AQ5" s="253"/>
      <c r="AR5" s="253"/>
      <c r="AS5" s="253"/>
      <c r="AT5" s="253"/>
      <c r="AU5" s="253"/>
      <c r="AV5" s="253"/>
      <c r="AW5" s="253"/>
      <c r="AX5" s="253"/>
      <c r="AY5" s="253"/>
      <c r="AZ5" s="253"/>
      <c r="BA5" s="253"/>
      <c r="BB5" s="253"/>
      <c r="BC5" s="253"/>
      <c r="BD5" s="253"/>
      <c r="BE5" s="253"/>
      <c r="BF5" s="253"/>
      <c r="BG5" s="253"/>
      <c r="BH5" s="253"/>
    </row>
    <row r="6" spans="1:68" s="179" customFormat="1" ht="16.5" customHeight="1" x14ac:dyDescent="0.2">
      <c r="AE6" s="180"/>
      <c r="AF6" s="180"/>
      <c r="AG6" s="180"/>
      <c r="AH6" s="180"/>
      <c r="AI6" s="180"/>
      <c r="AJ6" s="180"/>
      <c r="AK6" s="180"/>
      <c r="AL6" s="380" t="s">
        <v>258</v>
      </c>
      <c r="AM6" s="425"/>
      <c r="AN6" s="425"/>
      <c r="AO6" s="425"/>
      <c r="AP6" s="425"/>
      <c r="AQ6" s="425"/>
      <c r="AR6" s="425"/>
      <c r="AS6" s="425"/>
      <c r="AT6" s="425"/>
      <c r="AU6" s="425"/>
      <c r="AV6" s="425"/>
      <c r="AW6" s="425"/>
      <c r="AX6" s="425"/>
      <c r="AY6" s="425"/>
      <c r="AZ6" s="425"/>
      <c r="BA6" s="425"/>
      <c r="BB6" s="425"/>
      <c r="BC6" s="425"/>
      <c r="BD6" s="425"/>
      <c r="BE6" s="425"/>
      <c r="BF6" s="426"/>
      <c r="BG6" s="426"/>
      <c r="BH6" s="426"/>
      <c r="BN6" s="181"/>
      <c r="BO6" s="181"/>
      <c r="BP6" s="181"/>
    </row>
    <row r="7" spans="1:68" s="182" customFormat="1" ht="12.75" customHeight="1" x14ac:dyDescent="0.2">
      <c r="A7" s="413" t="s">
        <v>347</v>
      </c>
      <c r="B7" s="414"/>
      <c r="C7" s="414"/>
      <c r="D7" s="414"/>
      <c r="E7" s="414"/>
      <c r="F7" s="414"/>
      <c r="G7" s="414"/>
      <c r="H7" s="414"/>
      <c r="I7" s="414"/>
      <c r="J7" s="414"/>
      <c r="K7" s="414"/>
      <c r="L7" s="414"/>
      <c r="M7" s="414"/>
      <c r="N7" s="414"/>
      <c r="O7" s="414"/>
      <c r="P7" s="414"/>
      <c r="Q7" s="414"/>
      <c r="R7" s="414"/>
      <c r="S7" s="414"/>
      <c r="T7" s="415"/>
      <c r="U7" s="413" t="s">
        <v>348</v>
      </c>
      <c r="V7" s="414"/>
      <c r="W7" s="414"/>
      <c r="X7" s="414"/>
      <c r="Y7" s="414"/>
      <c r="Z7" s="414"/>
      <c r="AA7" s="414"/>
      <c r="AB7" s="414"/>
      <c r="AC7" s="414"/>
      <c r="AD7" s="415"/>
      <c r="AE7" s="413" t="s">
        <v>349</v>
      </c>
      <c r="AF7" s="372"/>
      <c r="AG7" s="372"/>
      <c r="AH7" s="372"/>
      <c r="AI7" s="372"/>
      <c r="AJ7" s="372"/>
      <c r="AK7" s="372"/>
      <c r="AL7" s="372"/>
      <c r="AM7" s="372"/>
      <c r="AN7" s="373"/>
      <c r="AO7" s="416" t="s">
        <v>350</v>
      </c>
      <c r="AP7" s="417"/>
      <c r="AQ7" s="417"/>
      <c r="AR7" s="417"/>
      <c r="AS7" s="417"/>
      <c r="AT7" s="417"/>
      <c r="AU7" s="417"/>
      <c r="AV7" s="417"/>
      <c r="AW7" s="417"/>
      <c r="AX7" s="417"/>
      <c r="AY7" s="413" t="s">
        <v>351</v>
      </c>
      <c r="AZ7" s="414"/>
      <c r="BA7" s="414"/>
      <c r="BB7" s="414"/>
      <c r="BC7" s="414"/>
      <c r="BD7" s="414"/>
      <c r="BE7" s="414"/>
      <c r="BF7" s="414"/>
      <c r="BG7" s="414"/>
      <c r="BH7" s="415"/>
      <c r="BN7" s="183" t="s">
        <v>352</v>
      </c>
      <c r="BO7" s="183" t="s">
        <v>353</v>
      </c>
      <c r="BP7" s="183" t="s">
        <v>354</v>
      </c>
    </row>
    <row r="8" spans="1:68" s="182" customFormat="1" ht="12.75" customHeight="1" x14ac:dyDescent="0.2">
      <c r="A8" s="374"/>
      <c r="B8" s="375"/>
      <c r="C8" s="375"/>
      <c r="D8" s="375"/>
      <c r="E8" s="375"/>
      <c r="F8" s="375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375"/>
      <c r="R8" s="375"/>
      <c r="S8" s="375"/>
      <c r="T8" s="376"/>
      <c r="U8" s="374"/>
      <c r="V8" s="375"/>
      <c r="W8" s="375"/>
      <c r="X8" s="375"/>
      <c r="Y8" s="375"/>
      <c r="Z8" s="375"/>
      <c r="AA8" s="375"/>
      <c r="AB8" s="375"/>
      <c r="AC8" s="375"/>
      <c r="AD8" s="376"/>
      <c r="AE8" s="374"/>
      <c r="AF8" s="375"/>
      <c r="AG8" s="375"/>
      <c r="AH8" s="375"/>
      <c r="AI8" s="375"/>
      <c r="AJ8" s="375"/>
      <c r="AK8" s="375"/>
      <c r="AL8" s="375"/>
      <c r="AM8" s="375"/>
      <c r="AN8" s="376"/>
      <c r="AO8" s="418"/>
      <c r="AP8" s="419"/>
      <c r="AQ8" s="419"/>
      <c r="AR8" s="419"/>
      <c r="AS8" s="419"/>
      <c r="AT8" s="419"/>
      <c r="AU8" s="419"/>
      <c r="AV8" s="419"/>
      <c r="AW8" s="419"/>
      <c r="AX8" s="419"/>
      <c r="AY8" s="374"/>
      <c r="AZ8" s="375"/>
      <c r="BA8" s="375"/>
      <c r="BB8" s="375"/>
      <c r="BC8" s="375"/>
      <c r="BD8" s="375"/>
      <c r="BE8" s="375"/>
      <c r="BF8" s="375"/>
      <c r="BG8" s="375"/>
      <c r="BH8" s="376"/>
      <c r="BN8" s="184"/>
      <c r="BO8" s="184"/>
      <c r="BP8" s="184"/>
    </row>
    <row r="9" spans="1:68" s="182" customFormat="1" ht="22.5" customHeight="1" x14ac:dyDescent="0.2">
      <c r="A9" s="377"/>
      <c r="B9" s="378"/>
      <c r="C9" s="378"/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  <c r="P9" s="378"/>
      <c r="Q9" s="378"/>
      <c r="R9" s="378"/>
      <c r="S9" s="378"/>
      <c r="T9" s="379"/>
      <c r="U9" s="377"/>
      <c r="V9" s="378"/>
      <c r="W9" s="378"/>
      <c r="X9" s="378"/>
      <c r="Y9" s="378"/>
      <c r="Z9" s="378"/>
      <c r="AA9" s="378"/>
      <c r="AB9" s="378"/>
      <c r="AC9" s="378"/>
      <c r="AD9" s="379"/>
      <c r="AE9" s="377"/>
      <c r="AF9" s="378"/>
      <c r="AG9" s="378"/>
      <c r="AH9" s="378"/>
      <c r="AI9" s="378"/>
      <c r="AJ9" s="378"/>
      <c r="AK9" s="378"/>
      <c r="AL9" s="378"/>
      <c r="AM9" s="378"/>
      <c r="AN9" s="379"/>
      <c r="AO9" s="420"/>
      <c r="AP9" s="421"/>
      <c r="AQ9" s="421"/>
      <c r="AR9" s="421"/>
      <c r="AS9" s="421"/>
      <c r="AT9" s="421"/>
      <c r="AU9" s="421"/>
      <c r="AV9" s="421"/>
      <c r="AW9" s="421"/>
      <c r="AX9" s="421"/>
      <c r="AY9" s="377"/>
      <c r="AZ9" s="378"/>
      <c r="BA9" s="378"/>
      <c r="BB9" s="378"/>
      <c r="BC9" s="378"/>
      <c r="BD9" s="378"/>
      <c r="BE9" s="378"/>
      <c r="BF9" s="378"/>
      <c r="BG9" s="378"/>
      <c r="BH9" s="379"/>
      <c r="BN9" s="184"/>
      <c r="BO9" s="184"/>
      <c r="BP9" s="184"/>
    </row>
    <row r="10" spans="1:68" s="182" customFormat="1" ht="15" hidden="1" customHeight="1" x14ac:dyDescent="0.2">
      <c r="A10" s="442">
        <v>1</v>
      </c>
      <c r="B10" s="442"/>
      <c r="C10" s="442"/>
      <c r="D10" s="442"/>
      <c r="E10" s="442"/>
      <c r="F10" s="442"/>
      <c r="G10" s="442"/>
      <c r="H10" s="442"/>
      <c r="I10" s="442"/>
      <c r="J10" s="442"/>
      <c r="K10" s="442"/>
      <c r="L10" s="442"/>
      <c r="M10" s="442"/>
      <c r="N10" s="442"/>
      <c r="O10" s="442"/>
      <c r="P10" s="442"/>
      <c r="Q10" s="442"/>
      <c r="R10" s="442"/>
      <c r="S10" s="442"/>
      <c r="T10" s="442"/>
      <c r="U10" s="442">
        <v>2</v>
      </c>
      <c r="V10" s="442"/>
      <c r="W10" s="442"/>
      <c r="X10" s="442"/>
      <c r="Y10" s="442"/>
      <c r="Z10" s="442"/>
      <c r="AA10" s="442"/>
      <c r="AB10" s="442"/>
      <c r="AC10" s="442"/>
      <c r="AD10" s="442"/>
      <c r="AE10" s="443">
        <v>3</v>
      </c>
      <c r="AF10" s="444"/>
      <c r="AG10" s="444"/>
      <c r="AH10" s="444"/>
      <c r="AI10" s="444"/>
      <c r="AJ10" s="444"/>
      <c r="AK10" s="444"/>
      <c r="AL10" s="444"/>
      <c r="AM10" s="444"/>
      <c r="AN10" s="445"/>
      <c r="AO10" s="446">
        <v>4</v>
      </c>
      <c r="AP10" s="446"/>
      <c r="AQ10" s="446"/>
      <c r="AR10" s="446"/>
      <c r="AS10" s="446"/>
      <c r="AT10" s="446"/>
      <c r="AU10" s="446"/>
      <c r="AV10" s="446"/>
      <c r="AW10" s="446"/>
      <c r="AX10" s="447"/>
      <c r="AY10" s="442">
        <v>5</v>
      </c>
      <c r="AZ10" s="442"/>
      <c r="BA10" s="442"/>
      <c r="BB10" s="442"/>
      <c r="BC10" s="442"/>
      <c r="BD10" s="442"/>
      <c r="BE10" s="442"/>
      <c r="BF10" s="442"/>
      <c r="BG10" s="442"/>
      <c r="BH10" s="442"/>
      <c r="BN10" s="184"/>
      <c r="BO10" s="184"/>
      <c r="BP10" s="184"/>
    </row>
    <row r="11" spans="1:68" ht="24.75" customHeight="1" x14ac:dyDescent="0.25">
      <c r="A11" s="427" t="s">
        <v>355</v>
      </c>
      <c r="B11" s="428"/>
      <c r="C11" s="428"/>
      <c r="D11" s="428"/>
      <c r="E11" s="428"/>
      <c r="F11" s="428"/>
      <c r="G11" s="428"/>
      <c r="H11" s="428"/>
      <c r="I11" s="428"/>
      <c r="J11" s="428"/>
      <c r="K11" s="428"/>
      <c r="L11" s="428"/>
      <c r="M11" s="428"/>
      <c r="N11" s="428"/>
      <c r="O11" s="428"/>
      <c r="P11" s="428"/>
      <c r="Q11" s="428"/>
      <c r="R11" s="428"/>
      <c r="S11" s="428"/>
      <c r="T11" s="429"/>
      <c r="U11" s="430"/>
      <c r="V11" s="431"/>
      <c r="W11" s="431"/>
      <c r="X11" s="431"/>
      <c r="Y11" s="431"/>
      <c r="Z11" s="431"/>
      <c r="AA11" s="431"/>
      <c r="AB11" s="431"/>
      <c r="AC11" s="431"/>
      <c r="AD11" s="432"/>
      <c r="AE11" s="433"/>
      <c r="AF11" s="434"/>
      <c r="AG11" s="434"/>
      <c r="AH11" s="434"/>
      <c r="AI11" s="434"/>
      <c r="AJ11" s="434"/>
      <c r="AK11" s="434"/>
      <c r="AL11" s="434"/>
      <c r="AM11" s="434"/>
      <c r="AN11" s="435"/>
      <c r="AO11" s="436">
        <v>62058.396849999997</v>
      </c>
      <c r="AP11" s="437"/>
      <c r="AQ11" s="437"/>
      <c r="AR11" s="437"/>
      <c r="AS11" s="437"/>
      <c r="AT11" s="437"/>
      <c r="AU11" s="437"/>
      <c r="AV11" s="437"/>
      <c r="AW11" s="437"/>
      <c r="AX11" s="438"/>
      <c r="AY11" s="439"/>
      <c r="AZ11" s="440"/>
      <c r="BA11" s="440"/>
      <c r="BB11" s="440"/>
      <c r="BC11" s="440"/>
      <c r="BD11" s="440"/>
      <c r="BE11" s="440"/>
      <c r="BF11" s="440"/>
      <c r="BG11" s="440"/>
      <c r="BH11" s="441"/>
      <c r="BN11" s="185">
        <v>61459.592279999997</v>
      </c>
      <c r="BO11" s="185">
        <v>598.81236000000001</v>
      </c>
      <c r="BP11" s="185">
        <v>62058.404639999986</v>
      </c>
    </row>
    <row r="12" spans="1:68" ht="23.25" customHeight="1" x14ac:dyDescent="0.25">
      <c r="A12" s="453" t="s">
        <v>356</v>
      </c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5"/>
      <c r="U12" s="456" t="s">
        <v>357</v>
      </c>
      <c r="V12" s="457"/>
      <c r="W12" s="457"/>
      <c r="X12" s="457"/>
      <c r="Y12" s="457"/>
      <c r="Z12" s="457"/>
      <c r="AA12" s="457"/>
      <c r="AB12" s="457"/>
      <c r="AC12" s="457"/>
      <c r="AD12" s="458"/>
      <c r="AE12" s="459">
        <v>0</v>
      </c>
      <c r="AF12" s="460"/>
      <c r="AG12" s="460"/>
      <c r="AH12" s="460"/>
      <c r="AI12" s="460"/>
      <c r="AJ12" s="460"/>
      <c r="AK12" s="460"/>
      <c r="AL12" s="460"/>
      <c r="AM12" s="460"/>
      <c r="AN12" s="461"/>
      <c r="AO12" s="462">
        <f>AO14+AO15+AO16+AO17</f>
        <v>1775.7608699999998</v>
      </c>
      <c r="AP12" s="463"/>
      <c r="AQ12" s="463"/>
      <c r="AR12" s="463"/>
      <c r="AS12" s="463"/>
      <c r="AT12" s="463"/>
      <c r="AU12" s="463"/>
      <c r="AV12" s="463"/>
      <c r="AW12" s="463"/>
      <c r="AX12" s="463"/>
      <c r="AY12" s="464"/>
      <c r="AZ12" s="465"/>
      <c r="BA12" s="465"/>
      <c r="BB12" s="465"/>
      <c r="BC12" s="465"/>
      <c r="BD12" s="465"/>
      <c r="BE12" s="465"/>
      <c r="BF12" s="465"/>
      <c r="BG12" s="465"/>
      <c r="BH12" s="466"/>
      <c r="BI12" s="186"/>
      <c r="BJ12" s="186"/>
      <c r="BK12" s="186"/>
      <c r="BL12" s="186"/>
      <c r="BM12" s="187"/>
      <c r="BN12" s="185">
        <f>BN14+BN15+BN16+BN17</f>
        <v>1693.5995899999998</v>
      </c>
      <c r="BO12" s="185">
        <f>BO14+BO15+BO16+BO17</f>
        <v>82.161280000000005</v>
      </c>
      <c r="BP12" s="185">
        <f>BP14+BP15+BP16+BP17</f>
        <v>1775.7608699999998</v>
      </c>
    </row>
    <row r="13" spans="1:68" ht="15" customHeight="1" x14ac:dyDescent="0.25">
      <c r="A13" s="448" t="s">
        <v>8</v>
      </c>
      <c r="B13" s="449"/>
      <c r="C13" s="449"/>
      <c r="D13" s="449"/>
      <c r="E13" s="449"/>
      <c r="F13" s="449"/>
      <c r="G13" s="449"/>
      <c r="H13" s="449"/>
      <c r="I13" s="449"/>
      <c r="J13" s="449"/>
      <c r="K13" s="449"/>
      <c r="L13" s="449"/>
      <c r="M13" s="449"/>
      <c r="N13" s="449"/>
      <c r="O13" s="449"/>
      <c r="P13" s="449"/>
      <c r="Q13" s="449"/>
      <c r="R13" s="449"/>
      <c r="S13" s="449"/>
      <c r="T13" s="449"/>
      <c r="U13" s="450"/>
      <c r="V13" s="450"/>
      <c r="W13" s="450"/>
      <c r="X13" s="450"/>
      <c r="Y13" s="450"/>
      <c r="Z13" s="450"/>
      <c r="AA13" s="450"/>
      <c r="AB13" s="450"/>
      <c r="AC13" s="450"/>
      <c r="AD13" s="450"/>
      <c r="AE13" s="451"/>
      <c r="AF13" s="451"/>
      <c r="AG13" s="451"/>
      <c r="AH13" s="451"/>
      <c r="AI13" s="451"/>
      <c r="AJ13" s="451"/>
      <c r="AK13" s="451"/>
      <c r="AL13" s="451"/>
      <c r="AM13" s="451"/>
      <c r="AN13" s="451"/>
      <c r="AO13" s="452"/>
      <c r="AP13" s="452"/>
      <c r="AQ13" s="452"/>
      <c r="AR13" s="452"/>
      <c r="AS13" s="452"/>
      <c r="AT13" s="452"/>
      <c r="AU13" s="452"/>
      <c r="AV13" s="452"/>
      <c r="AW13" s="452"/>
      <c r="AX13" s="452"/>
      <c r="AY13" s="439"/>
      <c r="AZ13" s="440"/>
      <c r="BA13" s="440"/>
      <c r="BB13" s="440"/>
      <c r="BC13" s="440"/>
      <c r="BD13" s="440"/>
      <c r="BE13" s="440"/>
      <c r="BF13" s="440"/>
      <c r="BG13" s="440"/>
      <c r="BH13" s="441"/>
      <c r="BI13" s="186"/>
      <c r="BJ13" s="186"/>
      <c r="BK13" s="186"/>
      <c r="BL13" s="186"/>
      <c r="BM13" s="187"/>
      <c r="BN13" s="188"/>
      <c r="BO13" s="188"/>
      <c r="BP13" s="188"/>
    </row>
    <row r="14" spans="1:68" ht="50.25" customHeight="1" x14ac:dyDescent="0.25">
      <c r="A14" s="467" t="s">
        <v>358</v>
      </c>
      <c r="B14" s="468"/>
      <c r="C14" s="468"/>
      <c r="D14" s="468"/>
      <c r="E14" s="468"/>
      <c r="F14" s="468"/>
      <c r="G14" s="468"/>
      <c r="H14" s="468"/>
      <c r="I14" s="468"/>
      <c r="J14" s="468"/>
      <c r="K14" s="468"/>
      <c r="L14" s="468"/>
      <c r="M14" s="468"/>
      <c r="N14" s="468"/>
      <c r="O14" s="468"/>
      <c r="P14" s="468"/>
      <c r="Q14" s="468"/>
      <c r="R14" s="468"/>
      <c r="S14" s="468"/>
      <c r="T14" s="469"/>
      <c r="U14" s="470" t="s">
        <v>359</v>
      </c>
      <c r="V14" s="471"/>
      <c r="W14" s="471"/>
      <c r="X14" s="471"/>
      <c r="Y14" s="471"/>
      <c r="Z14" s="471"/>
      <c r="AA14" s="471"/>
      <c r="AB14" s="471"/>
      <c r="AC14" s="471"/>
      <c r="AD14" s="189"/>
      <c r="AE14" s="459" t="s">
        <v>360</v>
      </c>
      <c r="AF14" s="460"/>
      <c r="AG14" s="460"/>
      <c r="AH14" s="460"/>
      <c r="AI14" s="460"/>
      <c r="AJ14" s="460"/>
      <c r="AK14" s="460"/>
      <c r="AL14" s="460"/>
      <c r="AM14" s="460"/>
      <c r="AN14" s="461"/>
      <c r="AO14" s="473">
        <f>BP14</f>
        <v>109.73093</v>
      </c>
      <c r="AP14" s="474"/>
      <c r="AQ14" s="474"/>
      <c r="AR14" s="474"/>
      <c r="AS14" s="474"/>
      <c r="AT14" s="475"/>
      <c r="AU14" s="475"/>
      <c r="AV14" s="475"/>
      <c r="AW14" s="475"/>
      <c r="AX14" s="475"/>
      <c r="AY14" s="476">
        <f>AE14-AO14</f>
        <v>-109.73093</v>
      </c>
      <c r="AZ14" s="477"/>
      <c r="BA14" s="477"/>
      <c r="BB14" s="477"/>
      <c r="BC14" s="477"/>
      <c r="BD14" s="477"/>
      <c r="BE14" s="477"/>
      <c r="BF14" s="477"/>
      <c r="BG14" s="477"/>
      <c r="BH14" s="478"/>
      <c r="BI14" s="186"/>
      <c r="BJ14" s="186"/>
      <c r="BK14" s="186"/>
      <c r="BL14" s="186"/>
      <c r="BM14" s="187"/>
      <c r="BN14" s="190">
        <v>27.569649999999999</v>
      </c>
      <c r="BO14" s="188">
        <v>82.161280000000005</v>
      </c>
      <c r="BP14" s="185">
        <f>BN14+BO14</f>
        <v>109.73093</v>
      </c>
    </row>
    <row r="15" spans="1:68" ht="95.25" customHeight="1" x14ac:dyDescent="0.25">
      <c r="A15" s="467" t="s">
        <v>361</v>
      </c>
      <c r="B15" s="468"/>
      <c r="C15" s="468"/>
      <c r="D15" s="468"/>
      <c r="E15" s="468"/>
      <c r="F15" s="468"/>
      <c r="G15" s="468"/>
      <c r="H15" s="468"/>
      <c r="I15" s="468"/>
      <c r="J15" s="468"/>
      <c r="K15" s="468"/>
      <c r="L15" s="468"/>
      <c r="M15" s="468"/>
      <c r="N15" s="468"/>
      <c r="O15" s="468"/>
      <c r="P15" s="468"/>
      <c r="Q15" s="468"/>
      <c r="R15" s="468"/>
      <c r="S15" s="468"/>
      <c r="T15" s="469"/>
      <c r="U15" s="470" t="s">
        <v>362</v>
      </c>
      <c r="V15" s="471"/>
      <c r="W15" s="471"/>
      <c r="X15" s="471"/>
      <c r="Y15" s="471"/>
      <c r="Z15" s="471"/>
      <c r="AA15" s="471"/>
      <c r="AB15" s="471"/>
      <c r="AC15" s="471"/>
      <c r="AD15" s="472"/>
      <c r="AE15" s="459" t="s">
        <v>360</v>
      </c>
      <c r="AF15" s="460"/>
      <c r="AG15" s="460"/>
      <c r="AH15" s="460"/>
      <c r="AI15" s="460"/>
      <c r="AJ15" s="460"/>
      <c r="AK15" s="460"/>
      <c r="AL15" s="460"/>
      <c r="AM15" s="460"/>
      <c r="AN15" s="461"/>
      <c r="AO15" s="473">
        <f>BP15</f>
        <v>1666.0299399999999</v>
      </c>
      <c r="AP15" s="474"/>
      <c r="AQ15" s="474"/>
      <c r="AR15" s="474"/>
      <c r="AS15" s="474"/>
      <c r="AT15" s="475"/>
      <c r="AU15" s="475"/>
      <c r="AV15" s="475"/>
      <c r="AW15" s="475"/>
      <c r="AX15" s="475"/>
      <c r="AY15" s="476">
        <f>AE15-AO15</f>
        <v>-1666.0299399999999</v>
      </c>
      <c r="AZ15" s="477"/>
      <c r="BA15" s="477"/>
      <c r="BB15" s="477"/>
      <c r="BC15" s="477"/>
      <c r="BD15" s="477"/>
      <c r="BE15" s="477"/>
      <c r="BF15" s="477"/>
      <c r="BG15" s="477"/>
      <c r="BH15" s="478"/>
      <c r="BI15" s="186"/>
      <c r="BJ15" s="186"/>
      <c r="BK15" s="186"/>
      <c r="BL15" s="186"/>
      <c r="BM15" s="187"/>
      <c r="BN15" s="190">
        <v>1666.0299399999999</v>
      </c>
      <c r="BO15" s="188">
        <v>0</v>
      </c>
      <c r="BP15" s="185">
        <f>BN15+BO15</f>
        <v>1666.0299399999999</v>
      </c>
    </row>
    <row r="16" spans="1:68" ht="126" hidden="1" customHeight="1" x14ac:dyDescent="0.25">
      <c r="A16" s="479" t="s">
        <v>363</v>
      </c>
      <c r="B16" s="480"/>
      <c r="C16" s="480"/>
      <c r="D16" s="480"/>
      <c r="E16" s="480"/>
      <c r="F16" s="480"/>
      <c r="G16" s="480"/>
      <c r="H16" s="480"/>
      <c r="I16" s="480"/>
      <c r="J16" s="480"/>
      <c r="K16" s="480"/>
      <c r="L16" s="480"/>
      <c r="M16" s="480"/>
      <c r="N16" s="480"/>
      <c r="O16" s="480"/>
      <c r="P16" s="480"/>
      <c r="Q16" s="480"/>
      <c r="R16" s="480"/>
      <c r="S16" s="480"/>
      <c r="T16" s="481"/>
      <c r="U16" s="482" t="s">
        <v>364</v>
      </c>
      <c r="V16" s="483"/>
      <c r="W16" s="483"/>
      <c r="X16" s="483"/>
      <c r="Y16" s="483"/>
      <c r="Z16" s="483"/>
      <c r="AA16" s="483"/>
      <c r="AB16" s="483"/>
      <c r="AC16" s="483"/>
      <c r="AD16" s="489"/>
      <c r="AE16" s="486" t="s">
        <v>360</v>
      </c>
      <c r="AF16" s="487"/>
      <c r="AG16" s="487"/>
      <c r="AH16" s="487"/>
      <c r="AI16" s="487"/>
      <c r="AJ16" s="487"/>
      <c r="AK16" s="487"/>
      <c r="AL16" s="487"/>
      <c r="AM16" s="487"/>
      <c r="AN16" s="488"/>
      <c r="AO16" s="473">
        <f>BP16</f>
        <v>0</v>
      </c>
      <c r="AP16" s="474"/>
      <c r="AQ16" s="474"/>
      <c r="AR16" s="474"/>
      <c r="AS16" s="474"/>
      <c r="AT16" s="475"/>
      <c r="AU16" s="475"/>
      <c r="AV16" s="475"/>
      <c r="AW16" s="475"/>
      <c r="AX16" s="475"/>
      <c r="AY16" s="486">
        <f>AE16-AO16</f>
        <v>0</v>
      </c>
      <c r="AZ16" s="487"/>
      <c r="BA16" s="487"/>
      <c r="BB16" s="487"/>
      <c r="BC16" s="487"/>
      <c r="BD16" s="487"/>
      <c r="BE16" s="487"/>
      <c r="BF16" s="487"/>
      <c r="BG16" s="487"/>
      <c r="BH16" s="488"/>
      <c r="BI16" s="186"/>
      <c r="BJ16" s="186"/>
      <c r="BK16" s="186"/>
      <c r="BL16" s="186"/>
      <c r="BM16" s="187"/>
      <c r="BN16" s="190"/>
      <c r="BO16" s="188">
        <v>0</v>
      </c>
      <c r="BP16" s="185">
        <f>BN16+BO16</f>
        <v>0</v>
      </c>
    </row>
    <row r="17" spans="1:70" ht="78.75" hidden="1" customHeight="1" x14ac:dyDescent="0.25">
      <c r="A17" s="479" t="s">
        <v>365</v>
      </c>
      <c r="B17" s="480"/>
      <c r="C17" s="480"/>
      <c r="D17" s="480"/>
      <c r="E17" s="480"/>
      <c r="F17" s="480"/>
      <c r="G17" s="480"/>
      <c r="H17" s="480"/>
      <c r="I17" s="480"/>
      <c r="J17" s="480"/>
      <c r="K17" s="480"/>
      <c r="L17" s="480"/>
      <c r="M17" s="480"/>
      <c r="N17" s="480"/>
      <c r="O17" s="480"/>
      <c r="P17" s="480"/>
      <c r="Q17" s="480"/>
      <c r="R17" s="480"/>
      <c r="S17" s="480"/>
      <c r="T17" s="481"/>
      <c r="U17" s="482" t="s">
        <v>364</v>
      </c>
      <c r="V17" s="483"/>
      <c r="W17" s="483"/>
      <c r="X17" s="483"/>
      <c r="Y17" s="483"/>
      <c r="Z17" s="483"/>
      <c r="AA17" s="483"/>
      <c r="AB17" s="483"/>
      <c r="AC17" s="483"/>
      <c r="AD17" s="191"/>
      <c r="AE17" s="484"/>
      <c r="AF17" s="485"/>
      <c r="AG17" s="485"/>
      <c r="AH17" s="485"/>
      <c r="AI17" s="485"/>
      <c r="AJ17" s="485"/>
      <c r="AK17" s="485"/>
      <c r="AL17" s="485"/>
      <c r="AM17" s="485"/>
      <c r="AN17" s="192"/>
      <c r="AO17" s="473">
        <f>BP17</f>
        <v>0</v>
      </c>
      <c r="AP17" s="474"/>
      <c r="AQ17" s="474"/>
      <c r="AR17" s="474"/>
      <c r="AS17" s="474"/>
      <c r="AT17" s="475"/>
      <c r="AU17" s="475"/>
      <c r="AV17" s="475"/>
      <c r="AW17" s="475"/>
      <c r="AX17" s="475"/>
      <c r="AY17" s="486">
        <f>AE17-AO17</f>
        <v>0</v>
      </c>
      <c r="AZ17" s="487"/>
      <c r="BA17" s="487"/>
      <c r="BB17" s="487"/>
      <c r="BC17" s="487"/>
      <c r="BD17" s="487"/>
      <c r="BE17" s="487"/>
      <c r="BF17" s="487"/>
      <c r="BG17" s="487"/>
      <c r="BH17" s="488"/>
      <c r="BI17" s="186"/>
      <c r="BJ17" s="186"/>
      <c r="BK17" s="186"/>
      <c r="BL17" s="186"/>
      <c r="BM17" s="187"/>
      <c r="BN17" s="190"/>
      <c r="BO17" s="188">
        <v>0</v>
      </c>
      <c r="BP17" s="185">
        <f>BN17+BO17</f>
        <v>0</v>
      </c>
    </row>
    <row r="18" spans="1:70" ht="21.75" customHeight="1" x14ac:dyDescent="0.25">
      <c r="A18" s="502" t="s">
        <v>366</v>
      </c>
      <c r="B18" s="503"/>
      <c r="C18" s="503"/>
      <c r="D18" s="503"/>
      <c r="E18" s="503"/>
      <c r="F18" s="503"/>
      <c r="G18" s="503"/>
      <c r="H18" s="503"/>
      <c r="I18" s="503"/>
      <c r="J18" s="503"/>
      <c r="K18" s="503"/>
      <c r="L18" s="503"/>
      <c r="M18" s="503"/>
      <c r="N18" s="503"/>
      <c r="O18" s="503"/>
      <c r="P18" s="503"/>
      <c r="Q18" s="503"/>
      <c r="R18" s="503"/>
      <c r="S18" s="503"/>
      <c r="T18" s="504"/>
      <c r="U18" s="505" t="s">
        <v>357</v>
      </c>
      <c r="V18" s="506"/>
      <c r="W18" s="506"/>
      <c r="X18" s="506"/>
      <c r="Y18" s="506"/>
      <c r="Z18" s="506"/>
      <c r="AA18" s="506"/>
      <c r="AB18" s="506"/>
      <c r="AC18" s="506"/>
      <c r="AD18" s="507"/>
      <c r="AE18" s="508">
        <v>0</v>
      </c>
      <c r="AF18" s="509"/>
      <c r="AG18" s="509"/>
      <c r="AH18" s="509"/>
      <c r="AI18" s="509"/>
      <c r="AJ18" s="509"/>
      <c r="AK18" s="509"/>
      <c r="AL18" s="509"/>
      <c r="AM18" s="509"/>
      <c r="AN18" s="510"/>
      <c r="AO18" s="436">
        <f>AO27</f>
        <v>0</v>
      </c>
      <c r="AP18" s="437"/>
      <c r="AQ18" s="437"/>
      <c r="AR18" s="437"/>
      <c r="AS18" s="437"/>
      <c r="AT18" s="437"/>
      <c r="AU18" s="437"/>
      <c r="AV18" s="437"/>
      <c r="AW18" s="437"/>
      <c r="AX18" s="437"/>
      <c r="AY18" s="508"/>
      <c r="AZ18" s="509"/>
      <c r="BA18" s="509"/>
      <c r="BB18" s="509"/>
      <c r="BC18" s="509"/>
      <c r="BD18" s="509"/>
      <c r="BE18" s="509"/>
      <c r="BF18" s="509"/>
      <c r="BG18" s="509"/>
      <c r="BH18" s="510"/>
      <c r="BI18" s="186"/>
      <c r="BJ18" s="186"/>
      <c r="BK18" s="186"/>
      <c r="BL18" s="186"/>
      <c r="BM18" s="187"/>
      <c r="BN18" s="193">
        <f>BN27</f>
        <v>0</v>
      </c>
      <c r="BO18" s="188">
        <v>0</v>
      </c>
      <c r="BP18" s="185">
        <f>BP27</f>
        <v>0</v>
      </c>
    </row>
    <row r="19" spans="1:70" ht="0.75" hidden="1" customHeight="1" x14ac:dyDescent="0.2">
      <c r="A19" s="490" t="s">
        <v>367</v>
      </c>
      <c r="B19" s="491"/>
      <c r="C19" s="491"/>
      <c r="D19" s="491"/>
      <c r="E19" s="491"/>
      <c r="F19" s="491"/>
      <c r="G19" s="491"/>
      <c r="H19" s="491"/>
      <c r="I19" s="491"/>
      <c r="J19" s="491"/>
      <c r="K19" s="491"/>
      <c r="L19" s="491"/>
      <c r="M19" s="491"/>
      <c r="N19" s="491"/>
      <c r="O19" s="491"/>
      <c r="P19" s="491"/>
      <c r="Q19" s="491"/>
      <c r="R19" s="491"/>
      <c r="S19" s="491"/>
      <c r="T19" s="491"/>
      <c r="U19" s="494">
        <v>0</v>
      </c>
      <c r="V19" s="494"/>
      <c r="W19" s="494"/>
      <c r="X19" s="494"/>
      <c r="Y19" s="494"/>
      <c r="Z19" s="494"/>
      <c r="AA19" s="494"/>
      <c r="AB19" s="494"/>
      <c r="AC19" s="494"/>
      <c r="AD19" s="494"/>
      <c r="AE19" s="496"/>
      <c r="AF19" s="496"/>
      <c r="AG19" s="496"/>
      <c r="AH19" s="496"/>
      <c r="AI19" s="496"/>
      <c r="AJ19" s="496"/>
      <c r="AK19" s="496"/>
      <c r="AL19" s="496"/>
      <c r="AM19" s="496"/>
      <c r="AN19" s="496"/>
      <c r="AO19" s="498"/>
      <c r="AP19" s="498"/>
      <c r="AQ19" s="498"/>
      <c r="AR19" s="498"/>
      <c r="AS19" s="498"/>
      <c r="AT19" s="498"/>
      <c r="AU19" s="498"/>
      <c r="AV19" s="498"/>
      <c r="AW19" s="498"/>
      <c r="AX19" s="498"/>
      <c r="AY19" s="496"/>
      <c r="AZ19" s="496"/>
      <c r="BA19" s="496"/>
      <c r="BB19" s="496"/>
      <c r="BC19" s="496"/>
      <c r="BD19" s="496"/>
      <c r="BE19" s="496"/>
      <c r="BF19" s="496"/>
      <c r="BG19" s="496"/>
      <c r="BH19" s="500"/>
      <c r="BI19" s="186"/>
      <c r="BJ19" s="186"/>
      <c r="BK19" s="186"/>
      <c r="BL19" s="186"/>
      <c r="BM19" s="187"/>
      <c r="BN19" s="190"/>
      <c r="BO19" s="188"/>
      <c r="BP19" s="188"/>
    </row>
    <row r="20" spans="1:70" ht="33" hidden="1" customHeight="1" x14ac:dyDescent="0.2">
      <c r="A20" s="492"/>
      <c r="B20" s="493"/>
      <c r="C20" s="493"/>
      <c r="D20" s="493"/>
      <c r="E20" s="493"/>
      <c r="F20" s="493"/>
      <c r="G20" s="493"/>
      <c r="H20" s="493"/>
      <c r="I20" s="493"/>
      <c r="J20" s="493"/>
      <c r="K20" s="493"/>
      <c r="L20" s="493"/>
      <c r="M20" s="493"/>
      <c r="N20" s="493"/>
      <c r="O20" s="493"/>
      <c r="P20" s="493"/>
      <c r="Q20" s="493"/>
      <c r="R20" s="493"/>
      <c r="S20" s="493"/>
      <c r="T20" s="493"/>
      <c r="U20" s="495"/>
      <c r="V20" s="495"/>
      <c r="W20" s="495"/>
      <c r="X20" s="495"/>
      <c r="Y20" s="495"/>
      <c r="Z20" s="495"/>
      <c r="AA20" s="495"/>
      <c r="AB20" s="495"/>
      <c r="AC20" s="495"/>
      <c r="AD20" s="495"/>
      <c r="AE20" s="497"/>
      <c r="AF20" s="497"/>
      <c r="AG20" s="497"/>
      <c r="AH20" s="497"/>
      <c r="AI20" s="497"/>
      <c r="AJ20" s="497"/>
      <c r="AK20" s="497"/>
      <c r="AL20" s="497"/>
      <c r="AM20" s="497"/>
      <c r="AN20" s="497"/>
      <c r="AO20" s="499"/>
      <c r="AP20" s="499"/>
      <c r="AQ20" s="499"/>
      <c r="AR20" s="499"/>
      <c r="AS20" s="499"/>
      <c r="AT20" s="499"/>
      <c r="AU20" s="499"/>
      <c r="AV20" s="499"/>
      <c r="AW20" s="499"/>
      <c r="AX20" s="499"/>
      <c r="AY20" s="497"/>
      <c r="AZ20" s="497"/>
      <c r="BA20" s="497"/>
      <c r="BB20" s="497"/>
      <c r="BC20" s="497"/>
      <c r="BD20" s="497"/>
      <c r="BE20" s="497"/>
      <c r="BF20" s="497"/>
      <c r="BG20" s="497"/>
      <c r="BH20" s="501"/>
      <c r="BI20" s="186"/>
      <c r="BJ20" s="186"/>
      <c r="BK20" s="186"/>
      <c r="BL20" s="186"/>
      <c r="BM20" s="187"/>
      <c r="BN20" s="190"/>
      <c r="BO20" s="188"/>
      <c r="BP20" s="188"/>
    </row>
    <row r="21" spans="1:70" ht="15" hidden="1" customHeight="1" x14ac:dyDescent="0.25">
      <c r="A21" s="517" t="s">
        <v>8</v>
      </c>
      <c r="B21" s="518"/>
      <c r="C21" s="518"/>
      <c r="D21" s="518"/>
      <c r="E21" s="518"/>
      <c r="F21" s="518"/>
      <c r="G21" s="518"/>
      <c r="H21" s="518"/>
      <c r="I21" s="518"/>
      <c r="J21" s="518"/>
      <c r="K21" s="518"/>
      <c r="L21" s="518"/>
      <c r="M21" s="518"/>
      <c r="N21" s="518"/>
      <c r="O21" s="518"/>
      <c r="P21" s="518"/>
      <c r="Q21" s="518"/>
      <c r="R21" s="518"/>
      <c r="S21" s="518"/>
      <c r="T21" s="518"/>
      <c r="U21" s="519"/>
      <c r="V21" s="519"/>
      <c r="W21" s="519"/>
      <c r="X21" s="519"/>
      <c r="Y21" s="519"/>
      <c r="Z21" s="519"/>
      <c r="AA21" s="519"/>
      <c r="AB21" s="519"/>
      <c r="AC21" s="519"/>
      <c r="AD21" s="519"/>
      <c r="AE21" s="520"/>
      <c r="AF21" s="520"/>
      <c r="AG21" s="520"/>
      <c r="AH21" s="520"/>
      <c r="AI21" s="520"/>
      <c r="AJ21" s="520"/>
      <c r="AK21" s="520"/>
      <c r="AL21" s="520"/>
      <c r="AM21" s="520"/>
      <c r="AN21" s="520"/>
      <c r="AO21" s="452"/>
      <c r="AP21" s="452"/>
      <c r="AQ21" s="452"/>
      <c r="AR21" s="452"/>
      <c r="AS21" s="452"/>
      <c r="AT21" s="452"/>
      <c r="AU21" s="452"/>
      <c r="AV21" s="452"/>
      <c r="AW21" s="452"/>
      <c r="AX21" s="452"/>
      <c r="AY21" s="439"/>
      <c r="AZ21" s="440"/>
      <c r="BA21" s="440"/>
      <c r="BB21" s="440"/>
      <c r="BC21" s="440"/>
      <c r="BD21" s="440"/>
      <c r="BE21" s="440"/>
      <c r="BF21" s="440"/>
      <c r="BG21" s="440"/>
      <c r="BH21" s="441"/>
      <c r="BI21" s="186"/>
      <c r="BJ21" s="186"/>
      <c r="BK21" s="186"/>
      <c r="BL21" s="186"/>
      <c r="BM21" s="187"/>
      <c r="BN21" s="190"/>
      <c r="BO21" s="188"/>
      <c r="BP21" s="188"/>
    </row>
    <row r="22" spans="1:70" ht="46.5" hidden="1" customHeight="1" x14ac:dyDescent="0.25">
      <c r="A22" s="479"/>
      <c r="B22" s="480"/>
      <c r="C22" s="480"/>
      <c r="D22" s="480"/>
      <c r="E22" s="480"/>
      <c r="F22" s="480"/>
      <c r="G22" s="480"/>
      <c r="H22" s="480"/>
      <c r="I22" s="480"/>
      <c r="J22" s="480"/>
      <c r="K22" s="480"/>
      <c r="L22" s="480"/>
      <c r="M22" s="480"/>
      <c r="N22" s="480"/>
      <c r="O22" s="480"/>
      <c r="P22" s="480"/>
      <c r="Q22" s="480"/>
      <c r="R22" s="480"/>
      <c r="S22" s="480"/>
      <c r="T22" s="481"/>
      <c r="U22" s="511"/>
      <c r="V22" s="512"/>
      <c r="W22" s="512"/>
      <c r="X22" s="512"/>
      <c r="Y22" s="512"/>
      <c r="Z22" s="512"/>
      <c r="AA22" s="512"/>
      <c r="AB22" s="512"/>
      <c r="AC22" s="512"/>
      <c r="AD22" s="513"/>
      <c r="AE22" s="439"/>
      <c r="AF22" s="440"/>
      <c r="AG22" s="440"/>
      <c r="AH22" s="440"/>
      <c r="AI22" s="440"/>
      <c r="AJ22" s="440"/>
      <c r="AK22" s="440"/>
      <c r="AL22" s="440"/>
      <c r="AM22" s="440"/>
      <c r="AN22" s="441"/>
      <c r="AO22" s="514"/>
      <c r="AP22" s="452"/>
      <c r="AQ22" s="452"/>
      <c r="AR22" s="452"/>
      <c r="AS22" s="452"/>
      <c r="AT22" s="452"/>
      <c r="AU22" s="452"/>
      <c r="AV22" s="452"/>
      <c r="AW22" s="452"/>
      <c r="AX22" s="452"/>
      <c r="AY22" s="439"/>
      <c r="AZ22" s="515"/>
      <c r="BA22" s="515"/>
      <c r="BB22" s="515"/>
      <c r="BC22" s="515"/>
      <c r="BD22" s="515"/>
      <c r="BE22" s="515"/>
      <c r="BF22" s="515"/>
      <c r="BG22" s="515"/>
      <c r="BH22" s="516"/>
      <c r="BI22" s="186"/>
      <c r="BJ22" s="186"/>
      <c r="BK22" s="186"/>
      <c r="BL22" s="186"/>
      <c r="BM22" s="187"/>
      <c r="BN22" s="190"/>
      <c r="BO22" s="188"/>
      <c r="BP22" s="188"/>
    </row>
    <row r="23" spans="1:70" ht="135" hidden="1" customHeight="1" x14ac:dyDescent="0.25">
      <c r="A23" s="479"/>
      <c r="B23" s="521"/>
      <c r="C23" s="521"/>
      <c r="D23" s="521"/>
      <c r="E23" s="521"/>
      <c r="F23" s="521"/>
      <c r="G23" s="521"/>
      <c r="H23" s="521"/>
      <c r="I23" s="521"/>
      <c r="J23" s="521"/>
      <c r="K23" s="521"/>
      <c r="L23" s="521"/>
      <c r="M23" s="521"/>
      <c r="N23" s="521"/>
      <c r="O23" s="521"/>
      <c r="P23" s="521"/>
      <c r="Q23" s="521"/>
      <c r="R23" s="521"/>
      <c r="S23" s="521"/>
      <c r="T23" s="522"/>
      <c r="U23" s="523"/>
      <c r="V23" s="524"/>
      <c r="W23" s="524"/>
      <c r="X23" s="524"/>
      <c r="Y23" s="524"/>
      <c r="Z23" s="524"/>
      <c r="AA23" s="524"/>
      <c r="AB23" s="524"/>
      <c r="AC23" s="524"/>
      <c r="AD23" s="525"/>
      <c r="AE23" s="464"/>
      <c r="AF23" s="465"/>
      <c r="AG23" s="465"/>
      <c r="AH23" s="465"/>
      <c r="AI23" s="465"/>
      <c r="AJ23" s="465"/>
      <c r="AK23" s="465"/>
      <c r="AL23" s="465"/>
      <c r="AM23" s="465"/>
      <c r="AN23" s="466"/>
      <c r="AO23" s="514"/>
      <c r="AP23" s="452"/>
      <c r="AQ23" s="452"/>
      <c r="AR23" s="452"/>
      <c r="AS23" s="452"/>
      <c r="AT23" s="452"/>
      <c r="AU23" s="452"/>
      <c r="AV23" s="452"/>
      <c r="AW23" s="452"/>
      <c r="AX23" s="452"/>
      <c r="AY23" s="464"/>
      <c r="AZ23" s="526"/>
      <c r="BA23" s="526"/>
      <c r="BB23" s="526"/>
      <c r="BC23" s="526"/>
      <c r="BD23" s="526"/>
      <c r="BE23" s="526"/>
      <c r="BF23" s="526"/>
      <c r="BG23" s="526"/>
      <c r="BH23" s="527"/>
      <c r="BI23" s="186"/>
      <c r="BJ23" s="186"/>
      <c r="BK23" s="186"/>
      <c r="BL23" s="186"/>
      <c r="BM23" s="187"/>
      <c r="BN23" s="190"/>
      <c r="BO23" s="188"/>
      <c r="BP23" s="188"/>
    </row>
    <row r="24" spans="1:70" ht="32.25" hidden="1" customHeight="1" x14ac:dyDescent="0.25">
      <c r="A24" s="479"/>
      <c r="B24" s="521"/>
      <c r="C24" s="521"/>
      <c r="D24" s="521"/>
      <c r="E24" s="521"/>
      <c r="F24" s="521"/>
      <c r="G24" s="521"/>
      <c r="H24" s="521"/>
      <c r="I24" s="521"/>
      <c r="J24" s="521"/>
      <c r="K24" s="521"/>
      <c r="L24" s="521"/>
      <c r="M24" s="521"/>
      <c r="N24" s="521"/>
      <c r="O24" s="521"/>
      <c r="P24" s="521"/>
      <c r="Q24" s="521"/>
      <c r="R24" s="521"/>
      <c r="S24" s="521"/>
      <c r="T24" s="522"/>
      <c r="U24" s="523" t="s">
        <v>368</v>
      </c>
      <c r="V24" s="524"/>
      <c r="W24" s="524"/>
      <c r="X24" s="524"/>
      <c r="Y24" s="524"/>
      <c r="Z24" s="524"/>
      <c r="AA24" s="524"/>
      <c r="AB24" s="524"/>
      <c r="AC24" s="524"/>
      <c r="AD24" s="525"/>
      <c r="AE24" s="464" t="s">
        <v>360</v>
      </c>
      <c r="AF24" s="465"/>
      <c r="AG24" s="465"/>
      <c r="AH24" s="465"/>
      <c r="AI24" s="465"/>
      <c r="AJ24" s="465"/>
      <c r="AK24" s="465"/>
      <c r="AL24" s="465"/>
      <c r="AM24" s="465"/>
      <c r="AN24" s="466"/>
      <c r="AO24" s="514">
        <v>0</v>
      </c>
      <c r="AP24" s="452"/>
      <c r="AQ24" s="452"/>
      <c r="AR24" s="452"/>
      <c r="AS24" s="452"/>
      <c r="AT24" s="452"/>
      <c r="AU24" s="452"/>
      <c r="AV24" s="452"/>
      <c r="AW24" s="452"/>
      <c r="AX24" s="452"/>
      <c r="AY24" s="464">
        <f>AE24-AO24</f>
        <v>0</v>
      </c>
      <c r="AZ24" s="526"/>
      <c r="BA24" s="526"/>
      <c r="BB24" s="526"/>
      <c r="BC24" s="526"/>
      <c r="BD24" s="526"/>
      <c r="BE24" s="526"/>
      <c r="BF24" s="526"/>
      <c r="BG24" s="526"/>
      <c r="BH24" s="527"/>
      <c r="BI24" s="186"/>
      <c r="BJ24" s="186"/>
      <c r="BK24" s="186"/>
      <c r="BL24" s="186"/>
      <c r="BM24" s="187"/>
      <c r="BN24" s="190"/>
      <c r="BO24" s="188"/>
      <c r="BP24" s="188"/>
    </row>
    <row r="25" spans="1:70" ht="29.25" hidden="1" customHeight="1" x14ac:dyDescent="0.25">
      <c r="A25" s="194"/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  <c r="AN25" s="194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4"/>
      <c r="AZ25" s="194"/>
      <c r="BA25" s="194"/>
      <c r="BB25" s="194"/>
      <c r="BC25" s="194"/>
      <c r="BD25" s="194"/>
      <c r="BE25" s="194"/>
      <c r="BF25" s="194"/>
      <c r="BG25" s="194"/>
      <c r="BH25" s="194"/>
      <c r="BI25" s="186"/>
      <c r="BJ25" s="186"/>
      <c r="BK25" s="186"/>
      <c r="BL25" s="186"/>
      <c r="BM25" s="187"/>
      <c r="BN25" s="190"/>
      <c r="BO25" s="188"/>
      <c r="BP25" s="188"/>
    </row>
    <row r="26" spans="1:70" ht="34.5" hidden="1" customHeight="1" x14ac:dyDescent="0.25">
      <c r="A26" s="194"/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4"/>
      <c r="AG26" s="194"/>
      <c r="AH26" s="194"/>
      <c r="AI26" s="194"/>
      <c r="AJ26" s="194"/>
      <c r="AK26" s="194"/>
      <c r="AL26" s="194"/>
      <c r="AM26" s="194"/>
      <c r="AN26" s="194"/>
      <c r="AO26" s="195"/>
      <c r="AP26" s="195"/>
      <c r="AQ26" s="195"/>
      <c r="AR26" s="195"/>
      <c r="AS26" s="195"/>
      <c r="AT26" s="195"/>
      <c r="AU26" s="195"/>
      <c r="AV26" s="195"/>
      <c r="AW26" s="195"/>
      <c r="AX26" s="195"/>
      <c r="AY26" s="194"/>
      <c r="AZ26" s="194"/>
      <c r="BA26" s="194"/>
      <c r="BB26" s="194"/>
      <c r="BC26" s="194"/>
      <c r="BD26" s="194"/>
      <c r="BE26" s="194"/>
      <c r="BF26" s="194"/>
      <c r="BG26" s="194"/>
      <c r="BH26" s="194"/>
      <c r="BI26" s="186"/>
      <c r="BJ26" s="186"/>
      <c r="BK26" s="186"/>
      <c r="BL26" s="186"/>
      <c r="BM26" s="187"/>
      <c r="BN26" s="190"/>
      <c r="BO26" s="188"/>
      <c r="BP26" s="188"/>
    </row>
    <row r="27" spans="1:70" ht="125.25" hidden="1" customHeight="1" x14ac:dyDescent="0.25">
      <c r="A27" s="479" t="s">
        <v>363</v>
      </c>
      <c r="B27" s="480"/>
      <c r="C27" s="480"/>
      <c r="D27" s="480"/>
      <c r="E27" s="480"/>
      <c r="F27" s="480"/>
      <c r="G27" s="480"/>
      <c r="H27" s="480"/>
      <c r="I27" s="480"/>
      <c r="J27" s="480"/>
      <c r="K27" s="480"/>
      <c r="L27" s="480"/>
      <c r="M27" s="480"/>
      <c r="N27" s="480"/>
      <c r="O27" s="480"/>
      <c r="P27" s="480"/>
      <c r="Q27" s="480"/>
      <c r="R27" s="480"/>
      <c r="S27" s="480"/>
      <c r="T27" s="481"/>
      <c r="U27" s="523"/>
      <c r="V27" s="524"/>
      <c r="W27" s="524"/>
      <c r="X27" s="524"/>
      <c r="Y27" s="524"/>
      <c r="Z27" s="524"/>
      <c r="AA27" s="524"/>
      <c r="AB27" s="524"/>
      <c r="AC27" s="524"/>
      <c r="AD27" s="191"/>
      <c r="AE27" s="486">
        <v>0</v>
      </c>
      <c r="AF27" s="487"/>
      <c r="AG27" s="487"/>
      <c r="AH27" s="487"/>
      <c r="AI27" s="487"/>
      <c r="AJ27" s="487"/>
      <c r="AK27" s="487"/>
      <c r="AL27" s="487"/>
      <c r="AM27" s="487"/>
      <c r="AN27" s="192"/>
      <c r="AO27" s="530">
        <f>BP27</f>
        <v>0</v>
      </c>
      <c r="AP27" s="531"/>
      <c r="AQ27" s="531"/>
      <c r="AR27" s="531"/>
      <c r="AS27" s="531"/>
      <c r="AT27" s="531"/>
      <c r="AU27" s="531"/>
      <c r="AV27" s="531"/>
      <c r="AW27" s="531"/>
      <c r="AX27" s="532"/>
      <c r="AY27" s="486">
        <f>AE27-AO27</f>
        <v>0</v>
      </c>
      <c r="AZ27" s="487"/>
      <c r="BA27" s="487"/>
      <c r="BB27" s="487"/>
      <c r="BC27" s="487"/>
      <c r="BD27" s="487"/>
      <c r="BE27" s="487"/>
      <c r="BF27" s="487"/>
      <c r="BG27" s="487"/>
      <c r="BH27" s="488"/>
      <c r="BI27" s="186"/>
      <c r="BJ27" s="186"/>
      <c r="BK27" s="186"/>
      <c r="BL27" s="186"/>
      <c r="BM27" s="187"/>
      <c r="BN27" s="190"/>
      <c r="BO27" s="188">
        <v>0</v>
      </c>
      <c r="BP27" s="185">
        <f>BN27+BO27</f>
        <v>0</v>
      </c>
    </row>
    <row r="28" spans="1:70" ht="26.25" customHeight="1" x14ac:dyDescent="0.25">
      <c r="A28" s="502" t="s">
        <v>369</v>
      </c>
      <c r="B28" s="503"/>
      <c r="C28" s="503"/>
      <c r="D28" s="503"/>
      <c r="E28" s="503"/>
      <c r="F28" s="503"/>
      <c r="G28" s="503"/>
      <c r="H28" s="503"/>
      <c r="I28" s="503"/>
      <c r="J28" s="503"/>
      <c r="K28" s="503"/>
      <c r="L28" s="503"/>
      <c r="M28" s="503"/>
      <c r="N28" s="503"/>
      <c r="O28" s="503"/>
      <c r="P28" s="503"/>
      <c r="Q28" s="503"/>
      <c r="R28" s="503"/>
      <c r="S28" s="503"/>
      <c r="T28" s="504"/>
      <c r="U28" s="533"/>
      <c r="V28" s="534"/>
      <c r="W28" s="534"/>
      <c r="X28" s="534"/>
      <c r="Y28" s="534"/>
      <c r="Z28" s="534"/>
      <c r="AA28" s="534"/>
      <c r="AB28" s="534"/>
      <c r="AC28" s="534"/>
      <c r="AD28" s="535"/>
      <c r="AE28" s="536"/>
      <c r="AF28" s="537"/>
      <c r="AG28" s="537"/>
      <c r="AH28" s="537"/>
      <c r="AI28" s="537"/>
      <c r="AJ28" s="537"/>
      <c r="AK28" s="537"/>
      <c r="AL28" s="537"/>
      <c r="AM28" s="537"/>
      <c r="AN28" s="538"/>
      <c r="AO28" s="539">
        <f>AO11+AO12-AO18</f>
        <v>63834.157719999996</v>
      </c>
      <c r="AP28" s="540"/>
      <c r="AQ28" s="540"/>
      <c r="AR28" s="540"/>
      <c r="AS28" s="540"/>
      <c r="AT28" s="540"/>
      <c r="AU28" s="540"/>
      <c r="AV28" s="540"/>
      <c r="AW28" s="540"/>
      <c r="AX28" s="540"/>
      <c r="AY28" s="541"/>
      <c r="AZ28" s="542"/>
      <c r="BA28" s="542"/>
      <c r="BB28" s="542"/>
      <c r="BC28" s="542"/>
      <c r="BD28" s="542"/>
      <c r="BE28" s="542"/>
      <c r="BF28" s="542"/>
      <c r="BG28" s="542"/>
      <c r="BH28" s="543"/>
      <c r="BI28" s="186"/>
      <c r="BJ28" s="186"/>
      <c r="BK28" s="186"/>
      <c r="BL28" s="196">
        <f>52329380.99+279930.38</f>
        <v>52609311.370000005</v>
      </c>
      <c r="BM28" s="187"/>
      <c r="BN28" s="185">
        <f>BN11+BN12-BN27</f>
        <v>63153.191869999995</v>
      </c>
      <c r="BO28" s="185">
        <f>BO11+BO12-BO27</f>
        <v>680.97364000000005</v>
      </c>
      <c r="BP28" s="185">
        <f>BP11+BP12-BP27</f>
        <v>63834.165509999984</v>
      </c>
      <c r="BR28" s="197"/>
    </row>
    <row r="29" spans="1:70" ht="15" hidden="1" customHeight="1" x14ac:dyDescent="0.25">
      <c r="A29" s="545" t="s">
        <v>370</v>
      </c>
      <c r="B29" s="546"/>
      <c r="C29" s="546"/>
      <c r="D29" s="546"/>
      <c r="E29" s="546"/>
      <c r="F29" s="546"/>
      <c r="G29" s="546"/>
      <c r="H29" s="546"/>
      <c r="I29" s="546"/>
      <c r="J29" s="546"/>
      <c r="K29" s="546"/>
      <c r="L29" s="546"/>
      <c r="M29" s="546"/>
      <c r="N29" s="546"/>
      <c r="O29" s="546"/>
      <c r="P29" s="546"/>
      <c r="Q29" s="546"/>
      <c r="R29" s="546"/>
      <c r="S29" s="546"/>
      <c r="T29" s="547"/>
      <c r="U29" s="548"/>
      <c r="V29" s="548"/>
      <c r="W29" s="548"/>
      <c r="X29" s="548"/>
      <c r="Y29" s="548"/>
      <c r="Z29" s="548"/>
      <c r="AA29" s="548"/>
      <c r="AB29" s="548"/>
      <c r="AC29" s="548"/>
      <c r="AD29" s="548"/>
      <c r="AE29" s="549"/>
      <c r="AF29" s="550"/>
      <c r="AG29" s="550"/>
      <c r="AH29" s="550"/>
      <c r="AI29" s="550"/>
      <c r="AJ29" s="550"/>
      <c r="AK29" s="550"/>
      <c r="AL29" s="550"/>
      <c r="AM29" s="550"/>
      <c r="AN29" s="551"/>
      <c r="AO29" s="528"/>
      <c r="AP29" s="528"/>
      <c r="AQ29" s="528"/>
      <c r="AR29" s="528"/>
      <c r="AS29" s="528"/>
      <c r="AT29" s="528"/>
      <c r="AU29" s="528"/>
      <c r="AV29" s="528"/>
      <c r="AW29" s="528"/>
      <c r="AX29" s="552"/>
      <c r="AY29" s="528"/>
      <c r="AZ29" s="528"/>
      <c r="BA29" s="528"/>
      <c r="BB29" s="528"/>
      <c r="BC29" s="528"/>
      <c r="BD29" s="528"/>
      <c r="BE29" s="528"/>
      <c r="BF29" s="528"/>
      <c r="BG29" s="528"/>
      <c r="BH29" s="528"/>
      <c r="BL29" s="198">
        <f>52609.3-AO28</f>
        <v>-11224.857719999993</v>
      </c>
    </row>
    <row r="30" spans="1:70" ht="18.75" customHeight="1" x14ac:dyDescent="0.2">
      <c r="AO30" s="529"/>
      <c r="AP30" s="529"/>
      <c r="AQ30" s="529"/>
      <c r="AR30" s="529"/>
      <c r="AS30" s="529"/>
      <c r="AT30" s="529"/>
      <c r="BP30" s="199">
        <f>BN28+BO28</f>
        <v>63834.165509999992</v>
      </c>
    </row>
    <row r="31" spans="1:70" ht="12.75" customHeight="1" x14ac:dyDescent="0.2">
      <c r="AP31" s="544"/>
      <c r="AQ31" s="544"/>
      <c r="AR31" s="544"/>
      <c r="AS31" s="544"/>
    </row>
    <row r="32" spans="1:70" ht="12.75" customHeight="1" x14ac:dyDescent="0.2">
      <c r="AC32" s="174"/>
    </row>
  </sheetData>
  <mergeCells count="97">
    <mergeCell ref="AP31:AS31"/>
    <mergeCell ref="A29:T29"/>
    <mergeCell ref="U29:AD29"/>
    <mergeCell ref="AE29:AN29"/>
    <mergeCell ref="AO29:AX29"/>
    <mergeCell ref="AY29:BH29"/>
    <mergeCell ref="AO30:AT30"/>
    <mergeCell ref="A27:T27"/>
    <mergeCell ref="U27:AC27"/>
    <mergeCell ref="AE27:AM27"/>
    <mergeCell ref="AO27:AX27"/>
    <mergeCell ref="AY27:BH27"/>
    <mergeCell ref="A28:T28"/>
    <mergeCell ref="U28:AD28"/>
    <mergeCell ref="AE28:AN28"/>
    <mergeCell ref="AO28:AX28"/>
    <mergeCell ref="AY28:BH28"/>
    <mergeCell ref="A23:T23"/>
    <mergeCell ref="U23:AD23"/>
    <mergeCell ref="AE23:AN23"/>
    <mergeCell ref="AO23:AX23"/>
    <mergeCell ref="AY23:BH23"/>
    <mergeCell ref="A24:T24"/>
    <mergeCell ref="U24:AD24"/>
    <mergeCell ref="AE24:AN24"/>
    <mergeCell ref="AO24:AX24"/>
    <mergeCell ref="AY24:BH24"/>
    <mergeCell ref="A21:T21"/>
    <mergeCell ref="U21:AD21"/>
    <mergeCell ref="AE21:AN21"/>
    <mergeCell ref="AO21:AX21"/>
    <mergeCell ref="AY21:BH21"/>
    <mergeCell ref="A22:T22"/>
    <mergeCell ref="U22:AD22"/>
    <mergeCell ref="AE22:AN22"/>
    <mergeCell ref="AO22:AX22"/>
    <mergeCell ref="AY22:BH22"/>
    <mergeCell ref="A18:T18"/>
    <mergeCell ref="U18:AD18"/>
    <mergeCell ref="AE18:AN18"/>
    <mergeCell ref="AO18:AX18"/>
    <mergeCell ref="AY18:BH18"/>
    <mergeCell ref="A19:T20"/>
    <mergeCell ref="U19:AD20"/>
    <mergeCell ref="AE19:AN20"/>
    <mergeCell ref="AO19:AX20"/>
    <mergeCell ref="AY19:BH20"/>
    <mergeCell ref="A16:T16"/>
    <mergeCell ref="U16:AD16"/>
    <mergeCell ref="AE16:AN16"/>
    <mergeCell ref="AO16:AX16"/>
    <mergeCell ref="AY16:BH16"/>
    <mergeCell ref="A17:T17"/>
    <mergeCell ref="U17:AC17"/>
    <mergeCell ref="AE17:AM17"/>
    <mergeCell ref="AO17:AX17"/>
    <mergeCell ref="AY17:BH17"/>
    <mergeCell ref="A14:T14"/>
    <mergeCell ref="U14:AC14"/>
    <mergeCell ref="AE14:AN14"/>
    <mergeCell ref="AO14:AX14"/>
    <mergeCell ref="AY14:BH14"/>
    <mergeCell ref="A15:T15"/>
    <mergeCell ref="U15:AD15"/>
    <mergeCell ref="AE15:AN15"/>
    <mergeCell ref="AO15:AX15"/>
    <mergeCell ref="AY15:BH15"/>
    <mergeCell ref="A12:T12"/>
    <mergeCell ref="U12:AD12"/>
    <mergeCell ref="AE12:AN12"/>
    <mergeCell ref="AO12:AX12"/>
    <mergeCell ref="AY12:BH12"/>
    <mergeCell ref="A13:T13"/>
    <mergeCell ref="U13:AD13"/>
    <mergeCell ref="AE13:AN13"/>
    <mergeCell ref="AO13:AX13"/>
    <mergeCell ref="AY13:BH13"/>
    <mergeCell ref="A10:T10"/>
    <mergeCell ref="U10:AD10"/>
    <mergeCell ref="AE10:AN10"/>
    <mergeCell ref="AO10:AX10"/>
    <mergeCell ref="AY10:BH10"/>
    <mergeCell ref="A11:T11"/>
    <mergeCell ref="U11:AD11"/>
    <mergeCell ref="AE11:AN11"/>
    <mergeCell ref="AO11:AX11"/>
    <mergeCell ref="AY11:BH11"/>
    <mergeCell ref="AS1:BH1"/>
    <mergeCell ref="A3:BH3"/>
    <mergeCell ref="A4:BH4"/>
    <mergeCell ref="A5:BH5"/>
    <mergeCell ref="AL6:BH6"/>
    <mergeCell ref="A7:T9"/>
    <mergeCell ref="U7:AD9"/>
    <mergeCell ref="AE7:AN9"/>
    <mergeCell ref="AO7:AX9"/>
    <mergeCell ref="AY7:BH9"/>
  </mergeCells>
  <printOptions horizontalCentered="1"/>
  <pageMargins left="0.35433070866141736" right="0.15748031496062992" top="0.70499999999999996" bottom="0.31496062992125984" header="0.51181102362204722" footer="0.51181102362204722"/>
  <pageSetup paperSize="9" scale="90" orientation="portrait" r:id="rId1"/>
  <headerFooter alignWithMargins="0">
    <oddHeader>&amp;C&amp;"Times New Roman,обычный"&amp;12&amp;A</oddHeader>
    <oddFooter>&amp;R&amp;"Times New Roman,обычный"&amp;F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BF35"/>
  <sheetViews>
    <sheetView view="pageLayout" zoomScaleNormal="100" zoomScaleSheetLayoutView="100" workbookViewId="0">
      <selection activeCell="A3" sqref="A3:AY3"/>
    </sheetView>
  </sheetViews>
  <sheetFormatPr defaultColWidth="1.42578125" defaultRowHeight="12.75" x14ac:dyDescent="0.2"/>
  <cols>
    <col min="1" max="9" width="1.42578125" style="123" customWidth="1"/>
    <col min="10" max="10" width="9.42578125" style="123" customWidth="1"/>
    <col min="11" max="11" width="22.5703125" style="123" customWidth="1"/>
    <col min="12" max="16" width="1.42578125" style="123" customWidth="1"/>
    <col min="17" max="17" width="1" style="123" customWidth="1"/>
    <col min="18" max="18" width="1.140625" style="123" customWidth="1"/>
    <col min="19" max="19" width="1" style="123" customWidth="1"/>
    <col min="20" max="20" width="1.42578125" style="123" customWidth="1"/>
    <col min="21" max="21" width="0.5703125" style="123" customWidth="1"/>
    <col min="22" max="22" width="0.42578125" style="123" customWidth="1"/>
    <col min="23" max="23" width="0.5703125" style="123" customWidth="1"/>
    <col min="24" max="32" width="1.42578125" style="123" customWidth="1"/>
    <col min="33" max="33" width="0.28515625" style="123" customWidth="1"/>
    <col min="34" max="34" width="1.42578125" style="123" hidden="1" customWidth="1"/>
    <col min="35" max="35" width="3.42578125" style="123" hidden="1" customWidth="1"/>
    <col min="36" max="40" width="1.42578125" style="123" customWidth="1"/>
    <col min="41" max="41" width="0.85546875" style="123" customWidth="1"/>
    <col min="42" max="42" width="1.42578125" style="123" hidden="1" customWidth="1"/>
    <col min="43" max="43" width="6.140625" style="123" customWidth="1"/>
    <col min="44" max="44" width="1.42578125" style="123" hidden="1" customWidth="1"/>
    <col min="45" max="45" width="0.5703125" style="123" hidden="1" customWidth="1"/>
    <col min="46" max="46" width="1.28515625" style="123" hidden="1" customWidth="1"/>
    <col min="47" max="47" width="1.42578125" style="123" hidden="1" customWidth="1"/>
    <col min="48" max="48" width="6.42578125" style="123" hidden="1" customWidth="1"/>
    <col min="49" max="49" width="4.42578125" style="123" hidden="1" customWidth="1"/>
    <col min="50" max="50" width="3.28515625" style="123" hidden="1" customWidth="1"/>
    <col min="51" max="51" width="7.7109375" style="123" hidden="1" customWidth="1"/>
    <col min="52" max="52" width="2.7109375" style="123" bestFit="1" customWidth="1"/>
    <col min="53" max="55" width="1.42578125" style="123"/>
    <col min="56" max="56" width="12.85546875" style="123" customWidth="1"/>
    <col min="57" max="57" width="19" style="123" customWidth="1"/>
    <col min="58" max="63" width="1.42578125" style="123"/>
    <col min="64" max="83" width="10.7109375" style="123" customWidth="1"/>
    <col min="84" max="256" width="1.42578125" style="123"/>
    <col min="257" max="265" width="1.42578125" style="123" customWidth="1"/>
    <col min="266" max="266" width="9.42578125" style="123" customWidth="1"/>
    <col min="267" max="267" width="22.5703125" style="123" customWidth="1"/>
    <col min="268" max="272" width="1.42578125" style="123" customWidth="1"/>
    <col min="273" max="273" width="1" style="123" customWidth="1"/>
    <col min="274" max="274" width="1.140625" style="123" customWidth="1"/>
    <col min="275" max="275" width="1" style="123" customWidth="1"/>
    <col min="276" max="276" width="1.42578125" style="123" customWidth="1"/>
    <col min="277" max="277" width="0.5703125" style="123" customWidth="1"/>
    <col min="278" max="278" width="0.42578125" style="123" customWidth="1"/>
    <col min="279" max="279" width="0.5703125" style="123" customWidth="1"/>
    <col min="280" max="288" width="1.42578125" style="123" customWidth="1"/>
    <col min="289" max="289" width="0.28515625" style="123" customWidth="1"/>
    <col min="290" max="291" width="0" style="123" hidden="1" customWidth="1"/>
    <col min="292" max="296" width="1.42578125" style="123" customWidth="1"/>
    <col min="297" max="297" width="0.85546875" style="123" customWidth="1"/>
    <col min="298" max="298" width="0" style="123" hidden="1" customWidth="1"/>
    <col min="299" max="299" width="6.140625" style="123" customWidth="1"/>
    <col min="300" max="307" width="0" style="123" hidden="1" customWidth="1"/>
    <col min="308" max="308" width="2.7109375" style="123" bestFit="1" customWidth="1"/>
    <col min="309" max="311" width="1.42578125" style="123"/>
    <col min="312" max="312" width="12.85546875" style="123" customWidth="1"/>
    <col min="313" max="313" width="19" style="123" customWidth="1"/>
    <col min="314" max="319" width="1.42578125" style="123"/>
    <col min="320" max="339" width="10.7109375" style="123" customWidth="1"/>
    <col min="340" max="512" width="1.42578125" style="123"/>
    <col min="513" max="521" width="1.42578125" style="123" customWidth="1"/>
    <col min="522" max="522" width="9.42578125" style="123" customWidth="1"/>
    <col min="523" max="523" width="22.5703125" style="123" customWidth="1"/>
    <col min="524" max="528" width="1.42578125" style="123" customWidth="1"/>
    <col min="529" max="529" width="1" style="123" customWidth="1"/>
    <col min="530" max="530" width="1.140625" style="123" customWidth="1"/>
    <col min="531" max="531" width="1" style="123" customWidth="1"/>
    <col min="532" max="532" width="1.42578125" style="123" customWidth="1"/>
    <col min="533" max="533" width="0.5703125" style="123" customWidth="1"/>
    <col min="534" max="534" width="0.42578125" style="123" customWidth="1"/>
    <col min="535" max="535" width="0.5703125" style="123" customWidth="1"/>
    <col min="536" max="544" width="1.42578125" style="123" customWidth="1"/>
    <col min="545" max="545" width="0.28515625" style="123" customWidth="1"/>
    <col min="546" max="547" width="0" style="123" hidden="1" customWidth="1"/>
    <col min="548" max="552" width="1.42578125" style="123" customWidth="1"/>
    <col min="553" max="553" width="0.85546875" style="123" customWidth="1"/>
    <col min="554" max="554" width="0" style="123" hidden="1" customWidth="1"/>
    <col min="555" max="555" width="6.140625" style="123" customWidth="1"/>
    <col min="556" max="563" width="0" style="123" hidden="1" customWidth="1"/>
    <col min="564" max="564" width="2.7109375" style="123" bestFit="1" customWidth="1"/>
    <col min="565" max="567" width="1.42578125" style="123"/>
    <col min="568" max="568" width="12.85546875" style="123" customWidth="1"/>
    <col min="569" max="569" width="19" style="123" customWidth="1"/>
    <col min="570" max="575" width="1.42578125" style="123"/>
    <col min="576" max="595" width="10.7109375" style="123" customWidth="1"/>
    <col min="596" max="768" width="1.42578125" style="123"/>
    <col min="769" max="777" width="1.42578125" style="123" customWidth="1"/>
    <col min="778" max="778" width="9.42578125" style="123" customWidth="1"/>
    <col min="779" max="779" width="22.5703125" style="123" customWidth="1"/>
    <col min="780" max="784" width="1.42578125" style="123" customWidth="1"/>
    <col min="785" max="785" width="1" style="123" customWidth="1"/>
    <col min="786" max="786" width="1.140625" style="123" customWidth="1"/>
    <col min="787" max="787" width="1" style="123" customWidth="1"/>
    <col min="788" max="788" width="1.42578125" style="123" customWidth="1"/>
    <col min="789" max="789" width="0.5703125" style="123" customWidth="1"/>
    <col min="790" max="790" width="0.42578125" style="123" customWidth="1"/>
    <col min="791" max="791" width="0.5703125" style="123" customWidth="1"/>
    <col min="792" max="800" width="1.42578125" style="123" customWidth="1"/>
    <col min="801" max="801" width="0.28515625" style="123" customWidth="1"/>
    <col min="802" max="803" width="0" style="123" hidden="1" customWidth="1"/>
    <col min="804" max="808" width="1.42578125" style="123" customWidth="1"/>
    <col min="809" max="809" width="0.85546875" style="123" customWidth="1"/>
    <col min="810" max="810" width="0" style="123" hidden="1" customWidth="1"/>
    <col min="811" max="811" width="6.140625" style="123" customWidth="1"/>
    <col min="812" max="819" width="0" style="123" hidden="1" customWidth="1"/>
    <col min="820" max="820" width="2.7109375" style="123" bestFit="1" customWidth="1"/>
    <col min="821" max="823" width="1.42578125" style="123"/>
    <col min="824" max="824" width="12.85546875" style="123" customWidth="1"/>
    <col min="825" max="825" width="19" style="123" customWidth="1"/>
    <col min="826" max="831" width="1.42578125" style="123"/>
    <col min="832" max="851" width="10.7109375" style="123" customWidth="1"/>
    <col min="852" max="1024" width="1.42578125" style="123"/>
    <col min="1025" max="1033" width="1.42578125" style="123" customWidth="1"/>
    <col min="1034" max="1034" width="9.42578125" style="123" customWidth="1"/>
    <col min="1035" max="1035" width="22.5703125" style="123" customWidth="1"/>
    <col min="1036" max="1040" width="1.42578125" style="123" customWidth="1"/>
    <col min="1041" max="1041" width="1" style="123" customWidth="1"/>
    <col min="1042" max="1042" width="1.140625" style="123" customWidth="1"/>
    <col min="1043" max="1043" width="1" style="123" customWidth="1"/>
    <col min="1044" max="1044" width="1.42578125" style="123" customWidth="1"/>
    <col min="1045" max="1045" width="0.5703125" style="123" customWidth="1"/>
    <col min="1046" max="1046" width="0.42578125" style="123" customWidth="1"/>
    <col min="1047" max="1047" width="0.5703125" style="123" customWidth="1"/>
    <col min="1048" max="1056" width="1.42578125" style="123" customWidth="1"/>
    <col min="1057" max="1057" width="0.28515625" style="123" customWidth="1"/>
    <col min="1058" max="1059" width="0" style="123" hidden="1" customWidth="1"/>
    <col min="1060" max="1064" width="1.42578125" style="123" customWidth="1"/>
    <col min="1065" max="1065" width="0.85546875" style="123" customWidth="1"/>
    <col min="1066" max="1066" width="0" style="123" hidden="1" customWidth="1"/>
    <col min="1067" max="1067" width="6.140625" style="123" customWidth="1"/>
    <col min="1068" max="1075" width="0" style="123" hidden="1" customWidth="1"/>
    <col min="1076" max="1076" width="2.7109375" style="123" bestFit="1" customWidth="1"/>
    <col min="1077" max="1079" width="1.42578125" style="123"/>
    <col min="1080" max="1080" width="12.85546875" style="123" customWidth="1"/>
    <col min="1081" max="1081" width="19" style="123" customWidth="1"/>
    <col min="1082" max="1087" width="1.42578125" style="123"/>
    <col min="1088" max="1107" width="10.7109375" style="123" customWidth="1"/>
    <col min="1108" max="1280" width="1.42578125" style="123"/>
    <col min="1281" max="1289" width="1.42578125" style="123" customWidth="1"/>
    <col min="1290" max="1290" width="9.42578125" style="123" customWidth="1"/>
    <col min="1291" max="1291" width="22.5703125" style="123" customWidth="1"/>
    <col min="1292" max="1296" width="1.42578125" style="123" customWidth="1"/>
    <col min="1297" max="1297" width="1" style="123" customWidth="1"/>
    <col min="1298" max="1298" width="1.140625" style="123" customWidth="1"/>
    <col min="1299" max="1299" width="1" style="123" customWidth="1"/>
    <col min="1300" max="1300" width="1.42578125" style="123" customWidth="1"/>
    <col min="1301" max="1301" width="0.5703125" style="123" customWidth="1"/>
    <col min="1302" max="1302" width="0.42578125" style="123" customWidth="1"/>
    <col min="1303" max="1303" width="0.5703125" style="123" customWidth="1"/>
    <col min="1304" max="1312" width="1.42578125" style="123" customWidth="1"/>
    <col min="1313" max="1313" width="0.28515625" style="123" customWidth="1"/>
    <col min="1314" max="1315" width="0" style="123" hidden="1" customWidth="1"/>
    <col min="1316" max="1320" width="1.42578125" style="123" customWidth="1"/>
    <col min="1321" max="1321" width="0.85546875" style="123" customWidth="1"/>
    <col min="1322" max="1322" width="0" style="123" hidden="1" customWidth="1"/>
    <col min="1323" max="1323" width="6.140625" style="123" customWidth="1"/>
    <col min="1324" max="1331" width="0" style="123" hidden="1" customWidth="1"/>
    <col min="1332" max="1332" width="2.7109375" style="123" bestFit="1" customWidth="1"/>
    <col min="1333" max="1335" width="1.42578125" style="123"/>
    <col min="1336" max="1336" width="12.85546875" style="123" customWidth="1"/>
    <col min="1337" max="1337" width="19" style="123" customWidth="1"/>
    <col min="1338" max="1343" width="1.42578125" style="123"/>
    <col min="1344" max="1363" width="10.7109375" style="123" customWidth="1"/>
    <col min="1364" max="1536" width="1.42578125" style="123"/>
    <col min="1537" max="1545" width="1.42578125" style="123" customWidth="1"/>
    <col min="1546" max="1546" width="9.42578125" style="123" customWidth="1"/>
    <col min="1547" max="1547" width="22.5703125" style="123" customWidth="1"/>
    <col min="1548" max="1552" width="1.42578125" style="123" customWidth="1"/>
    <col min="1553" max="1553" width="1" style="123" customWidth="1"/>
    <col min="1554" max="1554" width="1.140625" style="123" customWidth="1"/>
    <col min="1555" max="1555" width="1" style="123" customWidth="1"/>
    <col min="1556" max="1556" width="1.42578125" style="123" customWidth="1"/>
    <col min="1557" max="1557" width="0.5703125" style="123" customWidth="1"/>
    <col min="1558" max="1558" width="0.42578125" style="123" customWidth="1"/>
    <col min="1559" max="1559" width="0.5703125" style="123" customWidth="1"/>
    <col min="1560" max="1568" width="1.42578125" style="123" customWidth="1"/>
    <col min="1569" max="1569" width="0.28515625" style="123" customWidth="1"/>
    <col min="1570" max="1571" width="0" style="123" hidden="1" customWidth="1"/>
    <col min="1572" max="1576" width="1.42578125" style="123" customWidth="1"/>
    <col min="1577" max="1577" width="0.85546875" style="123" customWidth="1"/>
    <col min="1578" max="1578" width="0" style="123" hidden="1" customWidth="1"/>
    <col min="1579" max="1579" width="6.140625" style="123" customWidth="1"/>
    <col min="1580" max="1587" width="0" style="123" hidden="1" customWidth="1"/>
    <col min="1588" max="1588" width="2.7109375" style="123" bestFit="1" customWidth="1"/>
    <col min="1589" max="1591" width="1.42578125" style="123"/>
    <col min="1592" max="1592" width="12.85546875" style="123" customWidth="1"/>
    <col min="1593" max="1593" width="19" style="123" customWidth="1"/>
    <col min="1594" max="1599" width="1.42578125" style="123"/>
    <col min="1600" max="1619" width="10.7109375" style="123" customWidth="1"/>
    <col min="1620" max="1792" width="1.42578125" style="123"/>
    <col min="1793" max="1801" width="1.42578125" style="123" customWidth="1"/>
    <col min="1802" max="1802" width="9.42578125" style="123" customWidth="1"/>
    <col min="1803" max="1803" width="22.5703125" style="123" customWidth="1"/>
    <col min="1804" max="1808" width="1.42578125" style="123" customWidth="1"/>
    <col min="1809" max="1809" width="1" style="123" customWidth="1"/>
    <col min="1810" max="1810" width="1.140625" style="123" customWidth="1"/>
    <col min="1811" max="1811" width="1" style="123" customWidth="1"/>
    <col min="1812" max="1812" width="1.42578125" style="123" customWidth="1"/>
    <col min="1813" max="1813" width="0.5703125" style="123" customWidth="1"/>
    <col min="1814" max="1814" width="0.42578125" style="123" customWidth="1"/>
    <col min="1815" max="1815" width="0.5703125" style="123" customWidth="1"/>
    <col min="1816" max="1824" width="1.42578125" style="123" customWidth="1"/>
    <col min="1825" max="1825" width="0.28515625" style="123" customWidth="1"/>
    <col min="1826" max="1827" width="0" style="123" hidden="1" customWidth="1"/>
    <col min="1828" max="1832" width="1.42578125" style="123" customWidth="1"/>
    <col min="1833" max="1833" width="0.85546875" style="123" customWidth="1"/>
    <col min="1834" max="1834" width="0" style="123" hidden="1" customWidth="1"/>
    <col min="1835" max="1835" width="6.140625" style="123" customWidth="1"/>
    <col min="1836" max="1843" width="0" style="123" hidden="1" customWidth="1"/>
    <col min="1844" max="1844" width="2.7109375" style="123" bestFit="1" customWidth="1"/>
    <col min="1845" max="1847" width="1.42578125" style="123"/>
    <col min="1848" max="1848" width="12.85546875" style="123" customWidth="1"/>
    <col min="1849" max="1849" width="19" style="123" customWidth="1"/>
    <col min="1850" max="1855" width="1.42578125" style="123"/>
    <col min="1856" max="1875" width="10.7109375" style="123" customWidth="1"/>
    <col min="1876" max="2048" width="1.42578125" style="123"/>
    <col min="2049" max="2057" width="1.42578125" style="123" customWidth="1"/>
    <col min="2058" max="2058" width="9.42578125" style="123" customWidth="1"/>
    <col min="2059" max="2059" width="22.5703125" style="123" customWidth="1"/>
    <col min="2060" max="2064" width="1.42578125" style="123" customWidth="1"/>
    <col min="2065" max="2065" width="1" style="123" customWidth="1"/>
    <col min="2066" max="2066" width="1.140625" style="123" customWidth="1"/>
    <col min="2067" max="2067" width="1" style="123" customWidth="1"/>
    <col min="2068" max="2068" width="1.42578125" style="123" customWidth="1"/>
    <col min="2069" max="2069" width="0.5703125" style="123" customWidth="1"/>
    <col min="2070" max="2070" width="0.42578125" style="123" customWidth="1"/>
    <col min="2071" max="2071" width="0.5703125" style="123" customWidth="1"/>
    <col min="2072" max="2080" width="1.42578125" style="123" customWidth="1"/>
    <col min="2081" max="2081" width="0.28515625" style="123" customWidth="1"/>
    <col min="2082" max="2083" width="0" style="123" hidden="1" customWidth="1"/>
    <col min="2084" max="2088" width="1.42578125" style="123" customWidth="1"/>
    <col min="2089" max="2089" width="0.85546875" style="123" customWidth="1"/>
    <col min="2090" max="2090" width="0" style="123" hidden="1" customWidth="1"/>
    <col min="2091" max="2091" width="6.140625" style="123" customWidth="1"/>
    <col min="2092" max="2099" width="0" style="123" hidden="1" customWidth="1"/>
    <col min="2100" max="2100" width="2.7109375" style="123" bestFit="1" customWidth="1"/>
    <col min="2101" max="2103" width="1.42578125" style="123"/>
    <col min="2104" max="2104" width="12.85546875" style="123" customWidth="1"/>
    <col min="2105" max="2105" width="19" style="123" customWidth="1"/>
    <col min="2106" max="2111" width="1.42578125" style="123"/>
    <col min="2112" max="2131" width="10.7109375" style="123" customWidth="1"/>
    <col min="2132" max="2304" width="1.42578125" style="123"/>
    <col min="2305" max="2313" width="1.42578125" style="123" customWidth="1"/>
    <col min="2314" max="2314" width="9.42578125" style="123" customWidth="1"/>
    <col min="2315" max="2315" width="22.5703125" style="123" customWidth="1"/>
    <col min="2316" max="2320" width="1.42578125" style="123" customWidth="1"/>
    <col min="2321" max="2321" width="1" style="123" customWidth="1"/>
    <col min="2322" max="2322" width="1.140625" style="123" customWidth="1"/>
    <col min="2323" max="2323" width="1" style="123" customWidth="1"/>
    <col min="2324" max="2324" width="1.42578125" style="123" customWidth="1"/>
    <col min="2325" max="2325" width="0.5703125" style="123" customWidth="1"/>
    <col min="2326" max="2326" width="0.42578125" style="123" customWidth="1"/>
    <col min="2327" max="2327" width="0.5703125" style="123" customWidth="1"/>
    <col min="2328" max="2336" width="1.42578125" style="123" customWidth="1"/>
    <col min="2337" max="2337" width="0.28515625" style="123" customWidth="1"/>
    <col min="2338" max="2339" width="0" style="123" hidden="1" customWidth="1"/>
    <col min="2340" max="2344" width="1.42578125" style="123" customWidth="1"/>
    <col min="2345" max="2345" width="0.85546875" style="123" customWidth="1"/>
    <col min="2346" max="2346" width="0" style="123" hidden="1" customWidth="1"/>
    <col min="2347" max="2347" width="6.140625" style="123" customWidth="1"/>
    <col min="2348" max="2355" width="0" style="123" hidden="1" customWidth="1"/>
    <col min="2356" max="2356" width="2.7109375" style="123" bestFit="1" customWidth="1"/>
    <col min="2357" max="2359" width="1.42578125" style="123"/>
    <col min="2360" max="2360" width="12.85546875" style="123" customWidth="1"/>
    <col min="2361" max="2361" width="19" style="123" customWidth="1"/>
    <col min="2362" max="2367" width="1.42578125" style="123"/>
    <col min="2368" max="2387" width="10.7109375" style="123" customWidth="1"/>
    <col min="2388" max="2560" width="1.42578125" style="123"/>
    <col min="2561" max="2569" width="1.42578125" style="123" customWidth="1"/>
    <col min="2570" max="2570" width="9.42578125" style="123" customWidth="1"/>
    <col min="2571" max="2571" width="22.5703125" style="123" customWidth="1"/>
    <col min="2572" max="2576" width="1.42578125" style="123" customWidth="1"/>
    <col min="2577" max="2577" width="1" style="123" customWidth="1"/>
    <col min="2578" max="2578" width="1.140625" style="123" customWidth="1"/>
    <col min="2579" max="2579" width="1" style="123" customWidth="1"/>
    <col min="2580" max="2580" width="1.42578125" style="123" customWidth="1"/>
    <col min="2581" max="2581" width="0.5703125" style="123" customWidth="1"/>
    <col min="2582" max="2582" width="0.42578125" style="123" customWidth="1"/>
    <col min="2583" max="2583" width="0.5703125" style="123" customWidth="1"/>
    <col min="2584" max="2592" width="1.42578125" style="123" customWidth="1"/>
    <col min="2593" max="2593" width="0.28515625" style="123" customWidth="1"/>
    <col min="2594" max="2595" width="0" style="123" hidden="1" customWidth="1"/>
    <col min="2596" max="2600" width="1.42578125" style="123" customWidth="1"/>
    <col min="2601" max="2601" width="0.85546875" style="123" customWidth="1"/>
    <col min="2602" max="2602" width="0" style="123" hidden="1" customWidth="1"/>
    <col min="2603" max="2603" width="6.140625" style="123" customWidth="1"/>
    <col min="2604" max="2611" width="0" style="123" hidden="1" customWidth="1"/>
    <col min="2612" max="2612" width="2.7109375" style="123" bestFit="1" customWidth="1"/>
    <col min="2613" max="2615" width="1.42578125" style="123"/>
    <col min="2616" max="2616" width="12.85546875" style="123" customWidth="1"/>
    <col min="2617" max="2617" width="19" style="123" customWidth="1"/>
    <col min="2618" max="2623" width="1.42578125" style="123"/>
    <col min="2624" max="2643" width="10.7109375" style="123" customWidth="1"/>
    <col min="2644" max="2816" width="1.42578125" style="123"/>
    <col min="2817" max="2825" width="1.42578125" style="123" customWidth="1"/>
    <col min="2826" max="2826" width="9.42578125" style="123" customWidth="1"/>
    <col min="2827" max="2827" width="22.5703125" style="123" customWidth="1"/>
    <col min="2828" max="2832" width="1.42578125" style="123" customWidth="1"/>
    <col min="2833" max="2833" width="1" style="123" customWidth="1"/>
    <col min="2834" max="2834" width="1.140625" style="123" customWidth="1"/>
    <col min="2835" max="2835" width="1" style="123" customWidth="1"/>
    <col min="2836" max="2836" width="1.42578125" style="123" customWidth="1"/>
    <col min="2837" max="2837" width="0.5703125" style="123" customWidth="1"/>
    <col min="2838" max="2838" width="0.42578125" style="123" customWidth="1"/>
    <col min="2839" max="2839" width="0.5703125" style="123" customWidth="1"/>
    <col min="2840" max="2848" width="1.42578125" style="123" customWidth="1"/>
    <col min="2849" max="2849" width="0.28515625" style="123" customWidth="1"/>
    <col min="2850" max="2851" width="0" style="123" hidden="1" customWidth="1"/>
    <col min="2852" max="2856" width="1.42578125" style="123" customWidth="1"/>
    <col min="2857" max="2857" width="0.85546875" style="123" customWidth="1"/>
    <col min="2858" max="2858" width="0" style="123" hidden="1" customWidth="1"/>
    <col min="2859" max="2859" width="6.140625" style="123" customWidth="1"/>
    <col min="2860" max="2867" width="0" style="123" hidden="1" customWidth="1"/>
    <col min="2868" max="2868" width="2.7109375" style="123" bestFit="1" customWidth="1"/>
    <col min="2869" max="2871" width="1.42578125" style="123"/>
    <col min="2872" max="2872" width="12.85546875" style="123" customWidth="1"/>
    <col min="2873" max="2873" width="19" style="123" customWidth="1"/>
    <col min="2874" max="2879" width="1.42578125" style="123"/>
    <col min="2880" max="2899" width="10.7109375" style="123" customWidth="1"/>
    <col min="2900" max="3072" width="1.42578125" style="123"/>
    <col min="3073" max="3081" width="1.42578125" style="123" customWidth="1"/>
    <col min="3082" max="3082" width="9.42578125" style="123" customWidth="1"/>
    <col min="3083" max="3083" width="22.5703125" style="123" customWidth="1"/>
    <col min="3084" max="3088" width="1.42578125" style="123" customWidth="1"/>
    <col min="3089" max="3089" width="1" style="123" customWidth="1"/>
    <col min="3090" max="3090" width="1.140625" style="123" customWidth="1"/>
    <col min="3091" max="3091" width="1" style="123" customWidth="1"/>
    <col min="3092" max="3092" width="1.42578125" style="123" customWidth="1"/>
    <col min="3093" max="3093" width="0.5703125" style="123" customWidth="1"/>
    <col min="3094" max="3094" width="0.42578125" style="123" customWidth="1"/>
    <col min="3095" max="3095" width="0.5703125" style="123" customWidth="1"/>
    <col min="3096" max="3104" width="1.42578125" style="123" customWidth="1"/>
    <col min="3105" max="3105" width="0.28515625" style="123" customWidth="1"/>
    <col min="3106" max="3107" width="0" style="123" hidden="1" customWidth="1"/>
    <col min="3108" max="3112" width="1.42578125" style="123" customWidth="1"/>
    <col min="3113" max="3113" width="0.85546875" style="123" customWidth="1"/>
    <col min="3114" max="3114" width="0" style="123" hidden="1" customWidth="1"/>
    <col min="3115" max="3115" width="6.140625" style="123" customWidth="1"/>
    <col min="3116" max="3123" width="0" style="123" hidden="1" customWidth="1"/>
    <col min="3124" max="3124" width="2.7109375" style="123" bestFit="1" customWidth="1"/>
    <col min="3125" max="3127" width="1.42578125" style="123"/>
    <col min="3128" max="3128" width="12.85546875" style="123" customWidth="1"/>
    <col min="3129" max="3129" width="19" style="123" customWidth="1"/>
    <col min="3130" max="3135" width="1.42578125" style="123"/>
    <col min="3136" max="3155" width="10.7109375" style="123" customWidth="1"/>
    <col min="3156" max="3328" width="1.42578125" style="123"/>
    <col min="3329" max="3337" width="1.42578125" style="123" customWidth="1"/>
    <col min="3338" max="3338" width="9.42578125" style="123" customWidth="1"/>
    <col min="3339" max="3339" width="22.5703125" style="123" customWidth="1"/>
    <col min="3340" max="3344" width="1.42578125" style="123" customWidth="1"/>
    <col min="3345" max="3345" width="1" style="123" customWidth="1"/>
    <col min="3346" max="3346" width="1.140625" style="123" customWidth="1"/>
    <col min="3347" max="3347" width="1" style="123" customWidth="1"/>
    <col min="3348" max="3348" width="1.42578125" style="123" customWidth="1"/>
    <col min="3349" max="3349" width="0.5703125" style="123" customWidth="1"/>
    <col min="3350" max="3350" width="0.42578125" style="123" customWidth="1"/>
    <col min="3351" max="3351" width="0.5703125" style="123" customWidth="1"/>
    <col min="3352" max="3360" width="1.42578125" style="123" customWidth="1"/>
    <col min="3361" max="3361" width="0.28515625" style="123" customWidth="1"/>
    <col min="3362" max="3363" width="0" style="123" hidden="1" customWidth="1"/>
    <col min="3364" max="3368" width="1.42578125" style="123" customWidth="1"/>
    <col min="3369" max="3369" width="0.85546875" style="123" customWidth="1"/>
    <col min="3370" max="3370" width="0" style="123" hidden="1" customWidth="1"/>
    <col min="3371" max="3371" width="6.140625" style="123" customWidth="1"/>
    <col min="3372" max="3379" width="0" style="123" hidden="1" customWidth="1"/>
    <col min="3380" max="3380" width="2.7109375" style="123" bestFit="1" customWidth="1"/>
    <col min="3381" max="3383" width="1.42578125" style="123"/>
    <col min="3384" max="3384" width="12.85546875" style="123" customWidth="1"/>
    <col min="3385" max="3385" width="19" style="123" customWidth="1"/>
    <col min="3386" max="3391" width="1.42578125" style="123"/>
    <col min="3392" max="3411" width="10.7109375" style="123" customWidth="1"/>
    <col min="3412" max="3584" width="1.42578125" style="123"/>
    <col min="3585" max="3593" width="1.42578125" style="123" customWidth="1"/>
    <col min="3594" max="3594" width="9.42578125" style="123" customWidth="1"/>
    <col min="3595" max="3595" width="22.5703125" style="123" customWidth="1"/>
    <col min="3596" max="3600" width="1.42578125" style="123" customWidth="1"/>
    <col min="3601" max="3601" width="1" style="123" customWidth="1"/>
    <col min="3602" max="3602" width="1.140625" style="123" customWidth="1"/>
    <col min="3603" max="3603" width="1" style="123" customWidth="1"/>
    <col min="3604" max="3604" width="1.42578125" style="123" customWidth="1"/>
    <col min="3605" max="3605" width="0.5703125" style="123" customWidth="1"/>
    <col min="3606" max="3606" width="0.42578125" style="123" customWidth="1"/>
    <col min="3607" max="3607" width="0.5703125" style="123" customWidth="1"/>
    <col min="3608" max="3616" width="1.42578125" style="123" customWidth="1"/>
    <col min="3617" max="3617" width="0.28515625" style="123" customWidth="1"/>
    <col min="3618" max="3619" width="0" style="123" hidden="1" customWidth="1"/>
    <col min="3620" max="3624" width="1.42578125" style="123" customWidth="1"/>
    <col min="3625" max="3625" width="0.85546875" style="123" customWidth="1"/>
    <col min="3626" max="3626" width="0" style="123" hidden="1" customWidth="1"/>
    <col min="3627" max="3627" width="6.140625" style="123" customWidth="1"/>
    <col min="3628" max="3635" width="0" style="123" hidden="1" customWidth="1"/>
    <col min="3636" max="3636" width="2.7109375" style="123" bestFit="1" customWidth="1"/>
    <col min="3637" max="3639" width="1.42578125" style="123"/>
    <col min="3640" max="3640" width="12.85546875" style="123" customWidth="1"/>
    <col min="3641" max="3641" width="19" style="123" customWidth="1"/>
    <col min="3642" max="3647" width="1.42578125" style="123"/>
    <col min="3648" max="3667" width="10.7109375" style="123" customWidth="1"/>
    <col min="3668" max="3840" width="1.42578125" style="123"/>
    <col min="3841" max="3849" width="1.42578125" style="123" customWidth="1"/>
    <col min="3850" max="3850" width="9.42578125" style="123" customWidth="1"/>
    <col min="3851" max="3851" width="22.5703125" style="123" customWidth="1"/>
    <col min="3852" max="3856" width="1.42578125" style="123" customWidth="1"/>
    <col min="3857" max="3857" width="1" style="123" customWidth="1"/>
    <col min="3858" max="3858" width="1.140625" style="123" customWidth="1"/>
    <col min="3859" max="3859" width="1" style="123" customWidth="1"/>
    <col min="3860" max="3860" width="1.42578125" style="123" customWidth="1"/>
    <col min="3861" max="3861" width="0.5703125" style="123" customWidth="1"/>
    <col min="3862" max="3862" width="0.42578125" style="123" customWidth="1"/>
    <col min="3863" max="3863" width="0.5703125" style="123" customWidth="1"/>
    <col min="3864" max="3872" width="1.42578125" style="123" customWidth="1"/>
    <col min="3873" max="3873" width="0.28515625" style="123" customWidth="1"/>
    <col min="3874" max="3875" width="0" style="123" hidden="1" customWidth="1"/>
    <col min="3876" max="3880" width="1.42578125" style="123" customWidth="1"/>
    <col min="3881" max="3881" width="0.85546875" style="123" customWidth="1"/>
    <col min="3882" max="3882" width="0" style="123" hidden="1" customWidth="1"/>
    <col min="3883" max="3883" width="6.140625" style="123" customWidth="1"/>
    <col min="3884" max="3891" width="0" style="123" hidden="1" customWidth="1"/>
    <col min="3892" max="3892" width="2.7109375" style="123" bestFit="1" customWidth="1"/>
    <col min="3893" max="3895" width="1.42578125" style="123"/>
    <col min="3896" max="3896" width="12.85546875" style="123" customWidth="1"/>
    <col min="3897" max="3897" width="19" style="123" customWidth="1"/>
    <col min="3898" max="3903" width="1.42578125" style="123"/>
    <col min="3904" max="3923" width="10.7109375" style="123" customWidth="1"/>
    <col min="3924" max="4096" width="1.42578125" style="123"/>
    <col min="4097" max="4105" width="1.42578125" style="123" customWidth="1"/>
    <col min="4106" max="4106" width="9.42578125" style="123" customWidth="1"/>
    <col min="4107" max="4107" width="22.5703125" style="123" customWidth="1"/>
    <col min="4108" max="4112" width="1.42578125" style="123" customWidth="1"/>
    <col min="4113" max="4113" width="1" style="123" customWidth="1"/>
    <col min="4114" max="4114" width="1.140625" style="123" customWidth="1"/>
    <col min="4115" max="4115" width="1" style="123" customWidth="1"/>
    <col min="4116" max="4116" width="1.42578125" style="123" customWidth="1"/>
    <col min="4117" max="4117" width="0.5703125" style="123" customWidth="1"/>
    <col min="4118" max="4118" width="0.42578125" style="123" customWidth="1"/>
    <col min="4119" max="4119" width="0.5703125" style="123" customWidth="1"/>
    <col min="4120" max="4128" width="1.42578125" style="123" customWidth="1"/>
    <col min="4129" max="4129" width="0.28515625" style="123" customWidth="1"/>
    <col min="4130" max="4131" width="0" style="123" hidden="1" customWidth="1"/>
    <col min="4132" max="4136" width="1.42578125" style="123" customWidth="1"/>
    <col min="4137" max="4137" width="0.85546875" style="123" customWidth="1"/>
    <col min="4138" max="4138" width="0" style="123" hidden="1" customWidth="1"/>
    <col min="4139" max="4139" width="6.140625" style="123" customWidth="1"/>
    <col min="4140" max="4147" width="0" style="123" hidden="1" customWidth="1"/>
    <col min="4148" max="4148" width="2.7109375" style="123" bestFit="1" customWidth="1"/>
    <col min="4149" max="4151" width="1.42578125" style="123"/>
    <col min="4152" max="4152" width="12.85546875" style="123" customWidth="1"/>
    <col min="4153" max="4153" width="19" style="123" customWidth="1"/>
    <col min="4154" max="4159" width="1.42578125" style="123"/>
    <col min="4160" max="4179" width="10.7109375" style="123" customWidth="1"/>
    <col min="4180" max="4352" width="1.42578125" style="123"/>
    <col min="4353" max="4361" width="1.42578125" style="123" customWidth="1"/>
    <col min="4362" max="4362" width="9.42578125" style="123" customWidth="1"/>
    <col min="4363" max="4363" width="22.5703125" style="123" customWidth="1"/>
    <col min="4364" max="4368" width="1.42578125" style="123" customWidth="1"/>
    <col min="4369" max="4369" width="1" style="123" customWidth="1"/>
    <col min="4370" max="4370" width="1.140625" style="123" customWidth="1"/>
    <col min="4371" max="4371" width="1" style="123" customWidth="1"/>
    <col min="4372" max="4372" width="1.42578125" style="123" customWidth="1"/>
    <col min="4373" max="4373" width="0.5703125" style="123" customWidth="1"/>
    <col min="4374" max="4374" width="0.42578125" style="123" customWidth="1"/>
    <col min="4375" max="4375" width="0.5703125" style="123" customWidth="1"/>
    <col min="4376" max="4384" width="1.42578125" style="123" customWidth="1"/>
    <col min="4385" max="4385" width="0.28515625" style="123" customWidth="1"/>
    <col min="4386" max="4387" width="0" style="123" hidden="1" customWidth="1"/>
    <col min="4388" max="4392" width="1.42578125" style="123" customWidth="1"/>
    <col min="4393" max="4393" width="0.85546875" style="123" customWidth="1"/>
    <col min="4394" max="4394" width="0" style="123" hidden="1" customWidth="1"/>
    <col min="4395" max="4395" width="6.140625" style="123" customWidth="1"/>
    <col min="4396" max="4403" width="0" style="123" hidden="1" customWidth="1"/>
    <col min="4404" max="4404" width="2.7109375" style="123" bestFit="1" customWidth="1"/>
    <col min="4405" max="4407" width="1.42578125" style="123"/>
    <col min="4408" max="4408" width="12.85546875" style="123" customWidth="1"/>
    <col min="4409" max="4409" width="19" style="123" customWidth="1"/>
    <col min="4410" max="4415" width="1.42578125" style="123"/>
    <col min="4416" max="4435" width="10.7109375" style="123" customWidth="1"/>
    <col min="4436" max="4608" width="1.42578125" style="123"/>
    <col min="4609" max="4617" width="1.42578125" style="123" customWidth="1"/>
    <col min="4618" max="4618" width="9.42578125" style="123" customWidth="1"/>
    <col min="4619" max="4619" width="22.5703125" style="123" customWidth="1"/>
    <col min="4620" max="4624" width="1.42578125" style="123" customWidth="1"/>
    <col min="4625" max="4625" width="1" style="123" customWidth="1"/>
    <col min="4626" max="4626" width="1.140625" style="123" customWidth="1"/>
    <col min="4627" max="4627" width="1" style="123" customWidth="1"/>
    <col min="4628" max="4628" width="1.42578125" style="123" customWidth="1"/>
    <col min="4629" max="4629" width="0.5703125" style="123" customWidth="1"/>
    <col min="4630" max="4630" width="0.42578125" style="123" customWidth="1"/>
    <col min="4631" max="4631" width="0.5703125" style="123" customWidth="1"/>
    <col min="4632" max="4640" width="1.42578125" style="123" customWidth="1"/>
    <col min="4641" max="4641" width="0.28515625" style="123" customWidth="1"/>
    <col min="4642" max="4643" width="0" style="123" hidden="1" customWidth="1"/>
    <col min="4644" max="4648" width="1.42578125" style="123" customWidth="1"/>
    <col min="4649" max="4649" width="0.85546875" style="123" customWidth="1"/>
    <col min="4650" max="4650" width="0" style="123" hidden="1" customWidth="1"/>
    <col min="4651" max="4651" width="6.140625" style="123" customWidth="1"/>
    <col min="4652" max="4659" width="0" style="123" hidden="1" customWidth="1"/>
    <col min="4660" max="4660" width="2.7109375" style="123" bestFit="1" customWidth="1"/>
    <col min="4661" max="4663" width="1.42578125" style="123"/>
    <col min="4664" max="4664" width="12.85546875" style="123" customWidth="1"/>
    <col min="4665" max="4665" width="19" style="123" customWidth="1"/>
    <col min="4666" max="4671" width="1.42578125" style="123"/>
    <col min="4672" max="4691" width="10.7109375" style="123" customWidth="1"/>
    <col min="4692" max="4864" width="1.42578125" style="123"/>
    <col min="4865" max="4873" width="1.42578125" style="123" customWidth="1"/>
    <col min="4874" max="4874" width="9.42578125" style="123" customWidth="1"/>
    <col min="4875" max="4875" width="22.5703125" style="123" customWidth="1"/>
    <col min="4876" max="4880" width="1.42578125" style="123" customWidth="1"/>
    <col min="4881" max="4881" width="1" style="123" customWidth="1"/>
    <col min="4882" max="4882" width="1.140625" style="123" customWidth="1"/>
    <col min="4883" max="4883" width="1" style="123" customWidth="1"/>
    <col min="4884" max="4884" width="1.42578125" style="123" customWidth="1"/>
    <col min="4885" max="4885" width="0.5703125" style="123" customWidth="1"/>
    <col min="4886" max="4886" width="0.42578125" style="123" customWidth="1"/>
    <col min="4887" max="4887" width="0.5703125" style="123" customWidth="1"/>
    <col min="4888" max="4896" width="1.42578125" style="123" customWidth="1"/>
    <col min="4897" max="4897" width="0.28515625" style="123" customWidth="1"/>
    <col min="4898" max="4899" width="0" style="123" hidden="1" customWidth="1"/>
    <col min="4900" max="4904" width="1.42578125" style="123" customWidth="1"/>
    <col min="4905" max="4905" width="0.85546875" style="123" customWidth="1"/>
    <col min="4906" max="4906" width="0" style="123" hidden="1" customWidth="1"/>
    <col min="4907" max="4907" width="6.140625" style="123" customWidth="1"/>
    <col min="4908" max="4915" width="0" style="123" hidden="1" customWidth="1"/>
    <col min="4916" max="4916" width="2.7109375" style="123" bestFit="1" customWidth="1"/>
    <col min="4917" max="4919" width="1.42578125" style="123"/>
    <col min="4920" max="4920" width="12.85546875" style="123" customWidth="1"/>
    <col min="4921" max="4921" width="19" style="123" customWidth="1"/>
    <col min="4922" max="4927" width="1.42578125" style="123"/>
    <col min="4928" max="4947" width="10.7109375" style="123" customWidth="1"/>
    <col min="4948" max="5120" width="1.42578125" style="123"/>
    <col min="5121" max="5129" width="1.42578125" style="123" customWidth="1"/>
    <col min="5130" max="5130" width="9.42578125" style="123" customWidth="1"/>
    <col min="5131" max="5131" width="22.5703125" style="123" customWidth="1"/>
    <col min="5132" max="5136" width="1.42578125" style="123" customWidth="1"/>
    <col min="5137" max="5137" width="1" style="123" customWidth="1"/>
    <col min="5138" max="5138" width="1.140625" style="123" customWidth="1"/>
    <col min="5139" max="5139" width="1" style="123" customWidth="1"/>
    <col min="5140" max="5140" width="1.42578125" style="123" customWidth="1"/>
    <col min="5141" max="5141" width="0.5703125" style="123" customWidth="1"/>
    <col min="5142" max="5142" width="0.42578125" style="123" customWidth="1"/>
    <col min="5143" max="5143" width="0.5703125" style="123" customWidth="1"/>
    <col min="5144" max="5152" width="1.42578125" style="123" customWidth="1"/>
    <col min="5153" max="5153" width="0.28515625" style="123" customWidth="1"/>
    <col min="5154" max="5155" width="0" style="123" hidden="1" customWidth="1"/>
    <col min="5156" max="5160" width="1.42578125" style="123" customWidth="1"/>
    <col min="5161" max="5161" width="0.85546875" style="123" customWidth="1"/>
    <col min="5162" max="5162" width="0" style="123" hidden="1" customWidth="1"/>
    <col min="5163" max="5163" width="6.140625" style="123" customWidth="1"/>
    <col min="5164" max="5171" width="0" style="123" hidden="1" customWidth="1"/>
    <col min="5172" max="5172" width="2.7109375" style="123" bestFit="1" customWidth="1"/>
    <col min="5173" max="5175" width="1.42578125" style="123"/>
    <col min="5176" max="5176" width="12.85546875" style="123" customWidth="1"/>
    <col min="5177" max="5177" width="19" style="123" customWidth="1"/>
    <col min="5178" max="5183" width="1.42578125" style="123"/>
    <col min="5184" max="5203" width="10.7109375" style="123" customWidth="1"/>
    <col min="5204" max="5376" width="1.42578125" style="123"/>
    <col min="5377" max="5385" width="1.42578125" style="123" customWidth="1"/>
    <col min="5386" max="5386" width="9.42578125" style="123" customWidth="1"/>
    <col min="5387" max="5387" width="22.5703125" style="123" customWidth="1"/>
    <col min="5388" max="5392" width="1.42578125" style="123" customWidth="1"/>
    <col min="5393" max="5393" width="1" style="123" customWidth="1"/>
    <col min="5394" max="5394" width="1.140625" style="123" customWidth="1"/>
    <col min="5395" max="5395" width="1" style="123" customWidth="1"/>
    <col min="5396" max="5396" width="1.42578125" style="123" customWidth="1"/>
    <col min="5397" max="5397" width="0.5703125" style="123" customWidth="1"/>
    <col min="5398" max="5398" width="0.42578125" style="123" customWidth="1"/>
    <col min="5399" max="5399" width="0.5703125" style="123" customWidth="1"/>
    <col min="5400" max="5408" width="1.42578125" style="123" customWidth="1"/>
    <col min="5409" max="5409" width="0.28515625" style="123" customWidth="1"/>
    <col min="5410" max="5411" width="0" style="123" hidden="1" customWidth="1"/>
    <col min="5412" max="5416" width="1.42578125" style="123" customWidth="1"/>
    <col min="5417" max="5417" width="0.85546875" style="123" customWidth="1"/>
    <col min="5418" max="5418" width="0" style="123" hidden="1" customWidth="1"/>
    <col min="5419" max="5419" width="6.140625" style="123" customWidth="1"/>
    <col min="5420" max="5427" width="0" style="123" hidden="1" customWidth="1"/>
    <col min="5428" max="5428" width="2.7109375" style="123" bestFit="1" customWidth="1"/>
    <col min="5429" max="5431" width="1.42578125" style="123"/>
    <col min="5432" max="5432" width="12.85546875" style="123" customWidth="1"/>
    <col min="5433" max="5433" width="19" style="123" customWidth="1"/>
    <col min="5434" max="5439" width="1.42578125" style="123"/>
    <col min="5440" max="5459" width="10.7109375" style="123" customWidth="1"/>
    <col min="5460" max="5632" width="1.42578125" style="123"/>
    <col min="5633" max="5641" width="1.42578125" style="123" customWidth="1"/>
    <col min="5642" max="5642" width="9.42578125" style="123" customWidth="1"/>
    <col min="5643" max="5643" width="22.5703125" style="123" customWidth="1"/>
    <col min="5644" max="5648" width="1.42578125" style="123" customWidth="1"/>
    <col min="5649" max="5649" width="1" style="123" customWidth="1"/>
    <col min="5650" max="5650" width="1.140625" style="123" customWidth="1"/>
    <col min="5651" max="5651" width="1" style="123" customWidth="1"/>
    <col min="5652" max="5652" width="1.42578125" style="123" customWidth="1"/>
    <col min="5653" max="5653" width="0.5703125" style="123" customWidth="1"/>
    <col min="5654" max="5654" width="0.42578125" style="123" customWidth="1"/>
    <col min="5655" max="5655" width="0.5703125" style="123" customWidth="1"/>
    <col min="5656" max="5664" width="1.42578125" style="123" customWidth="1"/>
    <col min="5665" max="5665" width="0.28515625" style="123" customWidth="1"/>
    <col min="5666" max="5667" width="0" style="123" hidden="1" customWidth="1"/>
    <col min="5668" max="5672" width="1.42578125" style="123" customWidth="1"/>
    <col min="5673" max="5673" width="0.85546875" style="123" customWidth="1"/>
    <col min="5674" max="5674" width="0" style="123" hidden="1" customWidth="1"/>
    <col min="5675" max="5675" width="6.140625" style="123" customWidth="1"/>
    <col min="5676" max="5683" width="0" style="123" hidden="1" customWidth="1"/>
    <col min="5684" max="5684" width="2.7109375" style="123" bestFit="1" customWidth="1"/>
    <col min="5685" max="5687" width="1.42578125" style="123"/>
    <col min="5688" max="5688" width="12.85546875" style="123" customWidth="1"/>
    <col min="5689" max="5689" width="19" style="123" customWidth="1"/>
    <col min="5690" max="5695" width="1.42578125" style="123"/>
    <col min="5696" max="5715" width="10.7109375" style="123" customWidth="1"/>
    <col min="5716" max="5888" width="1.42578125" style="123"/>
    <col min="5889" max="5897" width="1.42578125" style="123" customWidth="1"/>
    <col min="5898" max="5898" width="9.42578125" style="123" customWidth="1"/>
    <col min="5899" max="5899" width="22.5703125" style="123" customWidth="1"/>
    <col min="5900" max="5904" width="1.42578125" style="123" customWidth="1"/>
    <col min="5905" max="5905" width="1" style="123" customWidth="1"/>
    <col min="5906" max="5906" width="1.140625" style="123" customWidth="1"/>
    <col min="5907" max="5907" width="1" style="123" customWidth="1"/>
    <col min="5908" max="5908" width="1.42578125" style="123" customWidth="1"/>
    <col min="5909" max="5909" width="0.5703125" style="123" customWidth="1"/>
    <col min="5910" max="5910" width="0.42578125" style="123" customWidth="1"/>
    <col min="5911" max="5911" width="0.5703125" style="123" customWidth="1"/>
    <col min="5912" max="5920" width="1.42578125" style="123" customWidth="1"/>
    <col min="5921" max="5921" width="0.28515625" style="123" customWidth="1"/>
    <col min="5922" max="5923" width="0" style="123" hidden="1" customWidth="1"/>
    <col min="5924" max="5928" width="1.42578125" style="123" customWidth="1"/>
    <col min="5929" max="5929" width="0.85546875" style="123" customWidth="1"/>
    <col min="5930" max="5930" width="0" style="123" hidden="1" customWidth="1"/>
    <col min="5931" max="5931" width="6.140625" style="123" customWidth="1"/>
    <col min="5932" max="5939" width="0" style="123" hidden="1" customWidth="1"/>
    <col min="5940" max="5940" width="2.7109375" style="123" bestFit="1" customWidth="1"/>
    <col min="5941" max="5943" width="1.42578125" style="123"/>
    <col min="5944" max="5944" width="12.85546875" style="123" customWidth="1"/>
    <col min="5945" max="5945" width="19" style="123" customWidth="1"/>
    <col min="5946" max="5951" width="1.42578125" style="123"/>
    <col min="5952" max="5971" width="10.7109375" style="123" customWidth="1"/>
    <col min="5972" max="6144" width="1.42578125" style="123"/>
    <col min="6145" max="6153" width="1.42578125" style="123" customWidth="1"/>
    <col min="6154" max="6154" width="9.42578125" style="123" customWidth="1"/>
    <col min="6155" max="6155" width="22.5703125" style="123" customWidth="1"/>
    <col min="6156" max="6160" width="1.42578125" style="123" customWidth="1"/>
    <col min="6161" max="6161" width="1" style="123" customWidth="1"/>
    <col min="6162" max="6162" width="1.140625" style="123" customWidth="1"/>
    <col min="6163" max="6163" width="1" style="123" customWidth="1"/>
    <col min="6164" max="6164" width="1.42578125" style="123" customWidth="1"/>
    <col min="6165" max="6165" width="0.5703125" style="123" customWidth="1"/>
    <col min="6166" max="6166" width="0.42578125" style="123" customWidth="1"/>
    <col min="6167" max="6167" width="0.5703125" style="123" customWidth="1"/>
    <col min="6168" max="6176" width="1.42578125" style="123" customWidth="1"/>
    <col min="6177" max="6177" width="0.28515625" style="123" customWidth="1"/>
    <col min="6178" max="6179" width="0" style="123" hidden="1" customWidth="1"/>
    <col min="6180" max="6184" width="1.42578125" style="123" customWidth="1"/>
    <col min="6185" max="6185" width="0.85546875" style="123" customWidth="1"/>
    <col min="6186" max="6186" width="0" style="123" hidden="1" customWidth="1"/>
    <col min="6187" max="6187" width="6.140625" style="123" customWidth="1"/>
    <col min="6188" max="6195" width="0" style="123" hidden="1" customWidth="1"/>
    <col min="6196" max="6196" width="2.7109375" style="123" bestFit="1" customWidth="1"/>
    <col min="6197" max="6199" width="1.42578125" style="123"/>
    <col min="6200" max="6200" width="12.85546875" style="123" customWidth="1"/>
    <col min="6201" max="6201" width="19" style="123" customWidth="1"/>
    <col min="6202" max="6207" width="1.42578125" style="123"/>
    <col min="6208" max="6227" width="10.7109375" style="123" customWidth="1"/>
    <col min="6228" max="6400" width="1.42578125" style="123"/>
    <col min="6401" max="6409" width="1.42578125" style="123" customWidth="1"/>
    <col min="6410" max="6410" width="9.42578125" style="123" customWidth="1"/>
    <col min="6411" max="6411" width="22.5703125" style="123" customWidth="1"/>
    <col min="6412" max="6416" width="1.42578125" style="123" customWidth="1"/>
    <col min="6417" max="6417" width="1" style="123" customWidth="1"/>
    <col min="6418" max="6418" width="1.140625" style="123" customWidth="1"/>
    <col min="6419" max="6419" width="1" style="123" customWidth="1"/>
    <col min="6420" max="6420" width="1.42578125" style="123" customWidth="1"/>
    <col min="6421" max="6421" width="0.5703125" style="123" customWidth="1"/>
    <col min="6422" max="6422" width="0.42578125" style="123" customWidth="1"/>
    <col min="6423" max="6423" width="0.5703125" style="123" customWidth="1"/>
    <col min="6424" max="6432" width="1.42578125" style="123" customWidth="1"/>
    <col min="6433" max="6433" width="0.28515625" style="123" customWidth="1"/>
    <col min="6434" max="6435" width="0" style="123" hidden="1" customWidth="1"/>
    <col min="6436" max="6440" width="1.42578125" style="123" customWidth="1"/>
    <col min="6441" max="6441" width="0.85546875" style="123" customWidth="1"/>
    <col min="6442" max="6442" width="0" style="123" hidden="1" customWidth="1"/>
    <col min="6443" max="6443" width="6.140625" style="123" customWidth="1"/>
    <col min="6444" max="6451" width="0" style="123" hidden="1" customWidth="1"/>
    <col min="6452" max="6452" width="2.7109375" style="123" bestFit="1" customWidth="1"/>
    <col min="6453" max="6455" width="1.42578125" style="123"/>
    <col min="6456" max="6456" width="12.85546875" style="123" customWidth="1"/>
    <col min="6457" max="6457" width="19" style="123" customWidth="1"/>
    <col min="6458" max="6463" width="1.42578125" style="123"/>
    <col min="6464" max="6483" width="10.7109375" style="123" customWidth="1"/>
    <col min="6484" max="6656" width="1.42578125" style="123"/>
    <col min="6657" max="6665" width="1.42578125" style="123" customWidth="1"/>
    <col min="6666" max="6666" width="9.42578125" style="123" customWidth="1"/>
    <col min="6667" max="6667" width="22.5703125" style="123" customWidth="1"/>
    <col min="6668" max="6672" width="1.42578125" style="123" customWidth="1"/>
    <col min="6673" max="6673" width="1" style="123" customWidth="1"/>
    <col min="6674" max="6674" width="1.140625" style="123" customWidth="1"/>
    <col min="6675" max="6675" width="1" style="123" customWidth="1"/>
    <col min="6676" max="6676" width="1.42578125" style="123" customWidth="1"/>
    <col min="6677" max="6677" width="0.5703125" style="123" customWidth="1"/>
    <col min="6678" max="6678" width="0.42578125" style="123" customWidth="1"/>
    <col min="6679" max="6679" width="0.5703125" style="123" customWidth="1"/>
    <col min="6680" max="6688" width="1.42578125" style="123" customWidth="1"/>
    <col min="6689" max="6689" width="0.28515625" style="123" customWidth="1"/>
    <col min="6690" max="6691" width="0" style="123" hidden="1" customWidth="1"/>
    <col min="6692" max="6696" width="1.42578125" style="123" customWidth="1"/>
    <col min="6697" max="6697" width="0.85546875" style="123" customWidth="1"/>
    <col min="6698" max="6698" width="0" style="123" hidden="1" customWidth="1"/>
    <col min="6699" max="6699" width="6.140625" style="123" customWidth="1"/>
    <col min="6700" max="6707" width="0" style="123" hidden="1" customWidth="1"/>
    <col min="6708" max="6708" width="2.7109375" style="123" bestFit="1" customWidth="1"/>
    <col min="6709" max="6711" width="1.42578125" style="123"/>
    <col min="6712" max="6712" width="12.85546875" style="123" customWidth="1"/>
    <col min="6713" max="6713" width="19" style="123" customWidth="1"/>
    <col min="6714" max="6719" width="1.42578125" style="123"/>
    <col min="6720" max="6739" width="10.7109375" style="123" customWidth="1"/>
    <col min="6740" max="6912" width="1.42578125" style="123"/>
    <col min="6913" max="6921" width="1.42578125" style="123" customWidth="1"/>
    <col min="6922" max="6922" width="9.42578125" style="123" customWidth="1"/>
    <col min="6923" max="6923" width="22.5703125" style="123" customWidth="1"/>
    <col min="6924" max="6928" width="1.42578125" style="123" customWidth="1"/>
    <col min="6929" max="6929" width="1" style="123" customWidth="1"/>
    <col min="6930" max="6930" width="1.140625" style="123" customWidth="1"/>
    <col min="6931" max="6931" width="1" style="123" customWidth="1"/>
    <col min="6932" max="6932" width="1.42578125" style="123" customWidth="1"/>
    <col min="6933" max="6933" width="0.5703125" style="123" customWidth="1"/>
    <col min="6934" max="6934" width="0.42578125" style="123" customWidth="1"/>
    <col min="6935" max="6935" width="0.5703125" style="123" customWidth="1"/>
    <col min="6936" max="6944" width="1.42578125" style="123" customWidth="1"/>
    <col min="6945" max="6945" width="0.28515625" style="123" customWidth="1"/>
    <col min="6946" max="6947" width="0" style="123" hidden="1" customWidth="1"/>
    <col min="6948" max="6952" width="1.42578125" style="123" customWidth="1"/>
    <col min="6953" max="6953" width="0.85546875" style="123" customWidth="1"/>
    <col min="6954" max="6954" width="0" style="123" hidden="1" customWidth="1"/>
    <col min="6955" max="6955" width="6.140625" style="123" customWidth="1"/>
    <col min="6956" max="6963" width="0" style="123" hidden="1" customWidth="1"/>
    <col min="6964" max="6964" width="2.7109375" style="123" bestFit="1" customWidth="1"/>
    <col min="6965" max="6967" width="1.42578125" style="123"/>
    <col min="6968" max="6968" width="12.85546875" style="123" customWidth="1"/>
    <col min="6969" max="6969" width="19" style="123" customWidth="1"/>
    <col min="6970" max="6975" width="1.42578125" style="123"/>
    <col min="6976" max="6995" width="10.7109375" style="123" customWidth="1"/>
    <col min="6996" max="7168" width="1.42578125" style="123"/>
    <col min="7169" max="7177" width="1.42578125" style="123" customWidth="1"/>
    <col min="7178" max="7178" width="9.42578125" style="123" customWidth="1"/>
    <col min="7179" max="7179" width="22.5703125" style="123" customWidth="1"/>
    <col min="7180" max="7184" width="1.42578125" style="123" customWidth="1"/>
    <col min="7185" max="7185" width="1" style="123" customWidth="1"/>
    <col min="7186" max="7186" width="1.140625" style="123" customWidth="1"/>
    <col min="7187" max="7187" width="1" style="123" customWidth="1"/>
    <col min="7188" max="7188" width="1.42578125" style="123" customWidth="1"/>
    <col min="7189" max="7189" width="0.5703125" style="123" customWidth="1"/>
    <col min="7190" max="7190" width="0.42578125" style="123" customWidth="1"/>
    <col min="7191" max="7191" width="0.5703125" style="123" customWidth="1"/>
    <col min="7192" max="7200" width="1.42578125" style="123" customWidth="1"/>
    <col min="7201" max="7201" width="0.28515625" style="123" customWidth="1"/>
    <col min="7202" max="7203" width="0" style="123" hidden="1" customWidth="1"/>
    <col min="7204" max="7208" width="1.42578125" style="123" customWidth="1"/>
    <col min="7209" max="7209" width="0.85546875" style="123" customWidth="1"/>
    <col min="7210" max="7210" width="0" style="123" hidden="1" customWidth="1"/>
    <col min="7211" max="7211" width="6.140625" style="123" customWidth="1"/>
    <col min="7212" max="7219" width="0" style="123" hidden="1" customWidth="1"/>
    <col min="7220" max="7220" width="2.7109375" style="123" bestFit="1" customWidth="1"/>
    <col min="7221" max="7223" width="1.42578125" style="123"/>
    <col min="7224" max="7224" width="12.85546875" style="123" customWidth="1"/>
    <col min="7225" max="7225" width="19" style="123" customWidth="1"/>
    <col min="7226" max="7231" width="1.42578125" style="123"/>
    <col min="7232" max="7251" width="10.7109375" style="123" customWidth="1"/>
    <col min="7252" max="7424" width="1.42578125" style="123"/>
    <col min="7425" max="7433" width="1.42578125" style="123" customWidth="1"/>
    <col min="7434" max="7434" width="9.42578125" style="123" customWidth="1"/>
    <col min="7435" max="7435" width="22.5703125" style="123" customWidth="1"/>
    <col min="7436" max="7440" width="1.42578125" style="123" customWidth="1"/>
    <col min="7441" max="7441" width="1" style="123" customWidth="1"/>
    <col min="7442" max="7442" width="1.140625" style="123" customWidth="1"/>
    <col min="7443" max="7443" width="1" style="123" customWidth="1"/>
    <col min="7444" max="7444" width="1.42578125" style="123" customWidth="1"/>
    <col min="7445" max="7445" width="0.5703125" style="123" customWidth="1"/>
    <col min="7446" max="7446" width="0.42578125" style="123" customWidth="1"/>
    <col min="7447" max="7447" width="0.5703125" style="123" customWidth="1"/>
    <col min="7448" max="7456" width="1.42578125" style="123" customWidth="1"/>
    <col min="7457" max="7457" width="0.28515625" style="123" customWidth="1"/>
    <col min="7458" max="7459" width="0" style="123" hidden="1" customWidth="1"/>
    <col min="7460" max="7464" width="1.42578125" style="123" customWidth="1"/>
    <col min="7465" max="7465" width="0.85546875" style="123" customWidth="1"/>
    <col min="7466" max="7466" width="0" style="123" hidden="1" customWidth="1"/>
    <col min="7467" max="7467" width="6.140625" style="123" customWidth="1"/>
    <col min="7468" max="7475" width="0" style="123" hidden="1" customWidth="1"/>
    <col min="7476" max="7476" width="2.7109375" style="123" bestFit="1" customWidth="1"/>
    <col min="7477" max="7479" width="1.42578125" style="123"/>
    <col min="7480" max="7480" width="12.85546875" style="123" customWidth="1"/>
    <col min="7481" max="7481" width="19" style="123" customWidth="1"/>
    <col min="7482" max="7487" width="1.42578125" style="123"/>
    <col min="7488" max="7507" width="10.7109375" style="123" customWidth="1"/>
    <col min="7508" max="7680" width="1.42578125" style="123"/>
    <col min="7681" max="7689" width="1.42578125" style="123" customWidth="1"/>
    <col min="7690" max="7690" width="9.42578125" style="123" customWidth="1"/>
    <col min="7691" max="7691" width="22.5703125" style="123" customWidth="1"/>
    <col min="7692" max="7696" width="1.42578125" style="123" customWidth="1"/>
    <col min="7697" max="7697" width="1" style="123" customWidth="1"/>
    <col min="7698" max="7698" width="1.140625" style="123" customWidth="1"/>
    <col min="7699" max="7699" width="1" style="123" customWidth="1"/>
    <col min="7700" max="7700" width="1.42578125" style="123" customWidth="1"/>
    <col min="7701" max="7701" width="0.5703125" style="123" customWidth="1"/>
    <col min="7702" max="7702" width="0.42578125" style="123" customWidth="1"/>
    <col min="7703" max="7703" width="0.5703125" style="123" customWidth="1"/>
    <col min="7704" max="7712" width="1.42578125" style="123" customWidth="1"/>
    <col min="7713" max="7713" width="0.28515625" style="123" customWidth="1"/>
    <col min="7714" max="7715" width="0" style="123" hidden="1" customWidth="1"/>
    <col min="7716" max="7720" width="1.42578125" style="123" customWidth="1"/>
    <col min="7721" max="7721" width="0.85546875" style="123" customWidth="1"/>
    <col min="7722" max="7722" width="0" style="123" hidden="1" customWidth="1"/>
    <col min="7723" max="7723" width="6.140625" style="123" customWidth="1"/>
    <col min="7724" max="7731" width="0" style="123" hidden="1" customWidth="1"/>
    <col min="7732" max="7732" width="2.7109375" style="123" bestFit="1" customWidth="1"/>
    <col min="7733" max="7735" width="1.42578125" style="123"/>
    <col min="7736" max="7736" width="12.85546875" style="123" customWidth="1"/>
    <col min="7737" max="7737" width="19" style="123" customWidth="1"/>
    <col min="7738" max="7743" width="1.42578125" style="123"/>
    <col min="7744" max="7763" width="10.7109375" style="123" customWidth="1"/>
    <col min="7764" max="7936" width="1.42578125" style="123"/>
    <col min="7937" max="7945" width="1.42578125" style="123" customWidth="1"/>
    <col min="7946" max="7946" width="9.42578125" style="123" customWidth="1"/>
    <col min="7947" max="7947" width="22.5703125" style="123" customWidth="1"/>
    <col min="7948" max="7952" width="1.42578125" style="123" customWidth="1"/>
    <col min="7953" max="7953" width="1" style="123" customWidth="1"/>
    <col min="7954" max="7954" width="1.140625" style="123" customWidth="1"/>
    <col min="7955" max="7955" width="1" style="123" customWidth="1"/>
    <col min="7956" max="7956" width="1.42578125" style="123" customWidth="1"/>
    <col min="7957" max="7957" width="0.5703125" style="123" customWidth="1"/>
    <col min="7958" max="7958" width="0.42578125" style="123" customWidth="1"/>
    <col min="7959" max="7959" width="0.5703125" style="123" customWidth="1"/>
    <col min="7960" max="7968" width="1.42578125" style="123" customWidth="1"/>
    <col min="7969" max="7969" width="0.28515625" style="123" customWidth="1"/>
    <col min="7970" max="7971" width="0" style="123" hidden="1" customWidth="1"/>
    <col min="7972" max="7976" width="1.42578125" style="123" customWidth="1"/>
    <col min="7977" max="7977" width="0.85546875" style="123" customWidth="1"/>
    <col min="7978" max="7978" width="0" style="123" hidden="1" customWidth="1"/>
    <col min="7979" max="7979" width="6.140625" style="123" customWidth="1"/>
    <col min="7980" max="7987" width="0" style="123" hidden="1" customWidth="1"/>
    <col min="7988" max="7988" width="2.7109375" style="123" bestFit="1" customWidth="1"/>
    <col min="7989" max="7991" width="1.42578125" style="123"/>
    <col min="7992" max="7992" width="12.85546875" style="123" customWidth="1"/>
    <col min="7993" max="7993" width="19" style="123" customWidth="1"/>
    <col min="7994" max="7999" width="1.42578125" style="123"/>
    <col min="8000" max="8019" width="10.7109375" style="123" customWidth="1"/>
    <col min="8020" max="8192" width="1.42578125" style="123"/>
    <col min="8193" max="8201" width="1.42578125" style="123" customWidth="1"/>
    <col min="8202" max="8202" width="9.42578125" style="123" customWidth="1"/>
    <col min="8203" max="8203" width="22.5703125" style="123" customWidth="1"/>
    <col min="8204" max="8208" width="1.42578125" style="123" customWidth="1"/>
    <col min="8209" max="8209" width="1" style="123" customWidth="1"/>
    <col min="8210" max="8210" width="1.140625" style="123" customWidth="1"/>
    <col min="8211" max="8211" width="1" style="123" customWidth="1"/>
    <col min="8212" max="8212" width="1.42578125" style="123" customWidth="1"/>
    <col min="8213" max="8213" width="0.5703125" style="123" customWidth="1"/>
    <col min="8214" max="8214" width="0.42578125" style="123" customWidth="1"/>
    <col min="8215" max="8215" width="0.5703125" style="123" customWidth="1"/>
    <col min="8216" max="8224" width="1.42578125" style="123" customWidth="1"/>
    <col min="8225" max="8225" width="0.28515625" style="123" customWidth="1"/>
    <col min="8226" max="8227" width="0" style="123" hidden="1" customWidth="1"/>
    <col min="8228" max="8232" width="1.42578125" style="123" customWidth="1"/>
    <col min="8233" max="8233" width="0.85546875" style="123" customWidth="1"/>
    <col min="8234" max="8234" width="0" style="123" hidden="1" customWidth="1"/>
    <col min="8235" max="8235" width="6.140625" style="123" customWidth="1"/>
    <col min="8236" max="8243" width="0" style="123" hidden="1" customWidth="1"/>
    <col min="8244" max="8244" width="2.7109375" style="123" bestFit="1" customWidth="1"/>
    <col min="8245" max="8247" width="1.42578125" style="123"/>
    <col min="8248" max="8248" width="12.85546875" style="123" customWidth="1"/>
    <col min="8249" max="8249" width="19" style="123" customWidth="1"/>
    <col min="8250" max="8255" width="1.42578125" style="123"/>
    <col min="8256" max="8275" width="10.7109375" style="123" customWidth="1"/>
    <col min="8276" max="8448" width="1.42578125" style="123"/>
    <col min="8449" max="8457" width="1.42578125" style="123" customWidth="1"/>
    <col min="8458" max="8458" width="9.42578125" style="123" customWidth="1"/>
    <col min="8459" max="8459" width="22.5703125" style="123" customWidth="1"/>
    <col min="8460" max="8464" width="1.42578125" style="123" customWidth="1"/>
    <col min="8465" max="8465" width="1" style="123" customWidth="1"/>
    <col min="8466" max="8466" width="1.140625" style="123" customWidth="1"/>
    <col min="8467" max="8467" width="1" style="123" customWidth="1"/>
    <col min="8468" max="8468" width="1.42578125" style="123" customWidth="1"/>
    <col min="8469" max="8469" width="0.5703125" style="123" customWidth="1"/>
    <col min="8470" max="8470" width="0.42578125" style="123" customWidth="1"/>
    <col min="8471" max="8471" width="0.5703125" style="123" customWidth="1"/>
    <col min="8472" max="8480" width="1.42578125" style="123" customWidth="1"/>
    <col min="8481" max="8481" width="0.28515625" style="123" customWidth="1"/>
    <col min="8482" max="8483" width="0" style="123" hidden="1" customWidth="1"/>
    <col min="8484" max="8488" width="1.42578125" style="123" customWidth="1"/>
    <col min="8489" max="8489" width="0.85546875" style="123" customWidth="1"/>
    <col min="8490" max="8490" width="0" style="123" hidden="1" customWidth="1"/>
    <col min="8491" max="8491" width="6.140625" style="123" customWidth="1"/>
    <col min="8492" max="8499" width="0" style="123" hidden="1" customWidth="1"/>
    <col min="8500" max="8500" width="2.7109375" style="123" bestFit="1" customWidth="1"/>
    <col min="8501" max="8503" width="1.42578125" style="123"/>
    <col min="8504" max="8504" width="12.85546875" style="123" customWidth="1"/>
    <col min="8505" max="8505" width="19" style="123" customWidth="1"/>
    <col min="8506" max="8511" width="1.42578125" style="123"/>
    <col min="8512" max="8531" width="10.7109375" style="123" customWidth="1"/>
    <col min="8532" max="8704" width="1.42578125" style="123"/>
    <col min="8705" max="8713" width="1.42578125" style="123" customWidth="1"/>
    <col min="8714" max="8714" width="9.42578125" style="123" customWidth="1"/>
    <col min="8715" max="8715" width="22.5703125" style="123" customWidth="1"/>
    <col min="8716" max="8720" width="1.42578125" style="123" customWidth="1"/>
    <col min="8721" max="8721" width="1" style="123" customWidth="1"/>
    <col min="8722" max="8722" width="1.140625" style="123" customWidth="1"/>
    <col min="8723" max="8723" width="1" style="123" customWidth="1"/>
    <col min="8724" max="8724" width="1.42578125" style="123" customWidth="1"/>
    <col min="8725" max="8725" width="0.5703125" style="123" customWidth="1"/>
    <col min="8726" max="8726" width="0.42578125" style="123" customWidth="1"/>
    <col min="8727" max="8727" width="0.5703125" style="123" customWidth="1"/>
    <col min="8728" max="8736" width="1.42578125" style="123" customWidth="1"/>
    <col min="8737" max="8737" width="0.28515625" style="123" customWidth="1"/>
    <col min="8738" max="8739" width="0" style="123" hidden="1" customWidth="1"/>
    <col min="8740" max="8744" width="1.42578125" style="123" customWidth="1"/>
    <col min="8745" max="8745" width="0.85546875" style="123" customWidth="1"/>
    <col min="8746" max="8746" width="0" style="123" hidden="1" customWidth="1"/>
    <col min="8747" max="8747" width="6.140625" style="123" customWidth="1"/>
    <col min="8748" max="8755" width="0" style="123" hidden="1" customWidth="1"/>
    <col min="8756" max="8756" width="2.7109375" style="123" bestFit="1" customWidth="1"/>
    <col min="8757" max="8759" width="1.42578125" style="123"/>
    <col min="8760" max="8760" width="12.85546875" style="123" customWidth="1"/>
    <col min="8761" max="8761" width="19" style="123" customWidth="1"/>
    <col min="8762" max="8767" width="1.42578125" style="123"/>
    <col min="8768" max="8787" width="10.7109375" style="123" customWidth="1"/>
    <col min="8788" max="8960" width="1.42578125" style="123"/>
    <col min="8961" max="8969" width="1.42578125" style="123" customWidth="1"/>
    <col min="8970" max="8970" width="9.42578125" style="123" customWidth="1"/>
    <col min="8971" max="8971" width="22.5703125" style="123" customWidth="1"/>
    <col min="8972" max="8976" width="1.42578125" style="123" customWidth="1"/>
    <col min="8977" max="8977" width="1" style="123" customWidth="1"/>
    <col min="8978" max="8978" width="1.140625" style="123" customWidth="1"/>
    <col min="8979" max="8979" width="1" style="123" customWidth="1"/>
    <col min="8980" max="8980" width="1.42578125" style="123" customWidth="1"/>
    <col min="8981" max="8981" width="0.5703125" style="123" customWidth="1"/>
    <col min="8982" max="8982" width="0.42578125" style="123" customWidth="1"/>
    <col min="8983" max="8983" width="0.5703125" style="123" customWidth="1"/>
    <col min="8984" max="8992" width="1.42578125" style="123" customWidth="1"/>
    <col min="8993" max="8993" width="0.28515625" style="123" customWidth="1"/>
    <col min="8994" max="8995" width="0" style="123" hidden="1" customWidth="1"/>
    <col min="8996" max="9000" width="1.42578125" style="123" customWidth="1"/>
    <col min="9001" max="9001" width="0.85546875" style="123" customWidth="1"/>
    <col min="9002" max="9002" width="0" style="123" hidden="1" customWidth="1"/>
    <col min="9003" max="9003" width="6.140625" style="123" customWidth="1"/>
    <col min="9004" max="9011" width="0" style="123" hidden="1" customWidth="1"/>
    <col min="9012" max="9012" width="2.7109375" style="123" bestFit="1" customWidth="1"/>
    <col min="9013" max="9015" width="1.42578125" style="123"/>
    <col min="9016" max="9016" width="12.85546875" style="123" customWidth="1"/>
    <col min="9017" max="9017" width="19" style="123" customWidth="1"/>
    <col min="9018" max="9023" width="1.42578125" style="123"/>
    <col min="9024" max="9043" width="10.7109375" style="123" customWidth="1"/>
    <col min="9044" max="9216" width="1.42578125" style="123"/>
    <col min="9217" max="9225" width="1.42578125" style="123" customWidth="1"/>
    <col min="9226" max="9226" width="9.42578125" style="123" customWidth="1"/>
    <col min="9227" max="9227" width="22.5703125" style="123" customWidth="1"/>
    <col min="9228" max="9232" width="1.42578125" style="123" customWidth="1"/>
    <col min="9233" max="9233" width="1" style="123" customWidth="1"/>
    <col min="9234" max="9234" width="1.140625" style="123" customWidth="1"/>
    <col min="9235" max="9235" width="1" style="123" customWidth="1"/>
    <col min="9236" max="9236" width="1.42578125" style="123" customWidth="1"/>
    <col min="9237" max="9237" width="0.5703125" style="123" customWidth="1"/>
    <col min="9238" max="9238" width="0.42578125" style="123" customWidth="1"/>
    <col min="9239" max="9239" width="0.5703125" style="123" customWidth="1"/>
    <col min="9240" max="9248" width="1.42578125" style="123" customWidth="1"/>
    <col min="9249" max="9249" width="0.28515625" style="123" customWidth="1"/>
    <col min="9250" max="9251" width="0" style="123" hidden="1" customWidth="1"/>
    <col min="9252" max="9256" width="1.42578125" style="123" customWidth="1"/>
    <col min="9257" max="9257" width="0.85546875" style="123" customWidth="1"/>
    <col min="9258" max="9258" width="0" style="123" hidden="1" customWidth="1"/>
    <col min="9259" max="9259" width="6.140625" style="123" customWidth="1"/>
    <col min="9260" max="9267" width="0" style="123" hidden="1" customWidth="1"/>
    <col min="9268" max="9268" width="2.7109375" style="123" bestFit="1" customWidth="1"/>
    <col min="9269" max="9271" width="1.42578125" style="123"/>
    <col min="9272" max="9272" width="12.85546875" style="123" customWidth="1"/>
    <col min="9273" max="9273" width="19" style="123" customWidth="1"/>
    <col min="9274" max="9279" width="1.42578125" style="123"/>
    <col min="9280" max="9299" width="10.7109375" style="123" customWidth="1"/>
    <col min="9300" max="9472" width="1.42578125" style="123"/>
    <col min="9473" max="9481" width="1.42578125" style="123" customWidth="1"/>
    <col min="9482" max="9482" width="9.42578125" style="123" customWidth="1"/>
    <col min="9483" max="9483" width="22.5703125" style="123" customWidth="1"/>
    <col min="9484" max="9488" width="1.42578125" style="123" customWidth="1"/>
    <col min="9489" max="9489" width="1" style="123" customWidth="1"/>
    <col min="9490" max="9490" width="1.140625" style="123" customWidth="1"/>
    <col min="9491" max="9491" width="1" style="123" customWidth="1"/>
    <col min="9492" max="9492" width="1.42578125" style="123" customWidth="1"/>
    <col min="9493" max="9493" width="0.5703125" style="123" customWidth="1"/>
    <col min="9494" max="9494" width="0.42578125" style="123" customWidth="1"/>
    <col min="9495" max="9495" width="0.5703125" style="123" customWidth="1"/>
    <col min="9496" max="9504" width="1.42578125" style="123" customWidth="1"/>
    <col min="9505" max="9505" width="0.28515625" style="123" customWidth="1"/>
    <col min="9506" max="9507" width="0" style="123" hidden="1" customWidth="1"/>
    <col min="9508" max="9512" width="1.42578125" style="123" customWidth="1"/>
    <col min="9513" max="9513" width="0.85546875" style="123" customWidth="1"/>
    <col min="9514" max="9514" width="0" style="123" hidden="1" customWidth="1"/>
    <col min="9515" max="9515" width="6.140625" style="123" customWidth="1"/>
    <col min="9516" max="9523" width="0" style="123" hidden="1" customWidth="1"/>
    <col min="9524" max="9524" width="2.7109375" style="123" bestFit="1" customWidth="1"/>
    <col min="9525" max="9527" width="1.42578125" style="123"/>
    <col min="9528" max="9528" width="12.85546875" style="123" customWidth="1"/>
    <col min="9529" max="9529" width="19" style="123" customWidth="1"/>
    <col min="9530" max="9535" width="1.42578125" style="123"/>
    <col min="9536" max="9555" width="10.7109375" style="123" customWidth="1"/>
    <col min="9556" max="9728" width="1.42578125" style="123"/>
    <col min="9729" max="9737" width="1.42578125" style="123" customWidth="1"/>
    <col min="9738" max="9738" width="9.42578125" style="123" customWidth="1"/>
    <col min="9739" max="9739" width="22.5703125" style="123" customWidth="1"/>
    <col min="9740" max="9744" width="1.42578125" style="123" customWidth="1"/>
    <col min="9745" max="9745" width="1" style="123" customWidth="1"/>
    <col min="9746" max="9746" width="1.140625" style="123" customWidth="1"/>
    <col min="9747" max="9747" width="1" style="123" customWidth="1"/>
    <col min="9748" max="9748" width="1.42578125" style="123" customWidth="1"/>
    <col min="9749" max="9749" width="0.5703125" style="123" customWidth="1"/>
    <col min="9750" max="9750" width="0.42578125" style="123" customWidth="1"/>
    <col min="9751" max="9751" width="0.5703125" style="123" customWidth="1"/>
    <col min="9752" max="9760" width="1.42578125" style="123" customWidth="1"/>
    <col min="9761" max="9761" width="0.28515625" style="123" customWidth="1"/>
    <col min="9762" max="9763" width="0" style="123" hidden="1" customWidth="1"/>
    <col min="9764" max="9768" width="1.42578125" style="123" customWidth="1"/>
    <col min="9769" max="9769" width="0.85546875" style="123" customWidth="1"/>
    <col min="9770" max="9770" width="0" style="123" hidden="1" customWidth="1"/>
    <col min="9771" max="9771" width="6.140625" style="123" customWidth="1"/>
    <col min="9772" max="9779" width="0" style="123" hidden="1" customWidth="1"/>
    <col min="9780" max="9780" width="2.7109375" style="123" bestFit="1" customWidth="1"/>
    <col min="9781" max="9783" width="1.42578125" style="123"/>
    <col min="9784" max="9784" width="12.85546875" style="123" customWidth="1"/>
    <col min="9785" max="9785" width="19" style="123" customWidth="1"/>
    <col min="9786" max="9791" width="1.42578125" style="123"/>
    <col min="9792" max="9811" width="10.7109375" style="123" customWidth="1"/>
    <col min="9812" max="9984" width="1.42578125" style="123"/>
    <col min="9985" max="9993" width="1.42578125" style="123" customWidth="1"/>
    <col min="9994" max="9994" width="9.42578125" style="123" customWidth="1"/>
    <col min="9995" max="9995" width="22.5703125" style="123" customWidth="1"/>
    <col min="9996" max="10000" width="1.42578125" style="123" customWidth="1"/>
    <col min="10001" max="10001" width="1" style="123" customWidth="1"/>
    <col min="10002" max="10002" width="1.140625" style="123" customWidth="1"/>
    <col min="10003" max="10003" width="1" style="123" customWidth="1"/>
    <col min="10004" max="10004" width="1.42578125" style="123" customWidth="1"/>
    <col min="10005" max="10005" width="0.5703125" style="123" customWidth="1"/>
    <col min="10006" max="10006" width="0.42578125" style="123" customWidth="1"/>
    <col min="10007" max="10007" width="0.5703125" style="123" customWidth="1"/>
    <col min="10008" max="10016" width="1.42578125" style="123" customWidth="1"/>
    <col min="10017" max="10017" width="0.28515625" style="123" customWidth="1"/>
    <col min="10018" max="10019" width="0" style="123" hidden="1" customWidth="1"/>
    <col min="10020" max="10024" width="1.42578125" style="123" customWidth="1"/>
    <col min="10025" max="10025" width="0.85546875" style="123" customWidth="1"/>
    <col min="10026" max="10026" width="0" style="123" hidden="1" customWidth="1"/>
    <col min="10027" max="10027" width="6.140625" style="123" customWidth="1"/>
    <col min="10028" max="10035" width="0" style="123" hidden="1" customWidth="1"/>
    <col min="10036" max="10036" width="2.7109375" style="123" bestFit="1" customWidth="1"/>
    <col min="10037" max="10039" width="1.42578125" style="123"/>
    <col min="10040" max="10040" width="12.85546875" style="123" customWidth="1"/>
    <col min="10041" max="10041" width="19" style="123" customWidth="1"/>
    <col min="10042" max="10047" width="1.42578125" style="123"/>
    <col min="10048" max="10067" width="10.7109375" style="123" customWidth="1"/>
    <col min="10068" max="10240" width="1.42578125" style="123"/>
    <col min="10241" max="10249" width="1.42578125" style="123" customWidth="1"/>
    <col min="10250" max="10250" width="9.42578125" style="123" customWidth="1"/>
    <col min="10251" max="10251" width="22.5703125" style="123" customWidth="1"/>
    <col min="10252" max="10256" width="1.42578125" style="123" customWidth="1"/>
    <col min="10257" max="10257" width="1" style="123" customWidth="1"/>
    <col min="10258" max="10258" width="1.140625" style="123" customWidth="1"/>
    <col min="10259" max="10259" width="1" style="123" customWidth="1"/>
    <col min="10260" max="10260" width="1.42578125" style="123" customWidth="1"/>
    <col min="10261" max="10261" width="0.5703125" style="123" customWidth="1"/>
    <col min="10262" max="10262" width="0.42578125" style="123" customWidth="1"/>
    <col min="10263" max="10263" width="0.5703125" style="123" customWidth="1"/>
    <col min="10264" max="10272" width="1.42578125" style="123" customWidth="1"/>
    <col min="10273" max="10273" width="0.28515625" style="123" customWidth="1"/>
    <col min="10274" max="10275" width="0" style="123" hidden="1" customWidth="1"/>
    <col min="10276" max="10280" width="1.42578125" style="123" customWidth="1"/>
    <col min="10281" max="10281" width="0.85546875" style="123" customWidth="1"/>
    <col min="10282" max="10282" width="0" style="123" hidden="1" customWidth="1"/>
    <col min="10283" max="10283" width="6.140625" style="123" customWidth="1"/>
    <col min="10284" max="10291" width="0" style="123" hidden="1" customWidth="1"/>
    <col min="10292" max="10292" width="2.7109375" style="123" bestFit="1" customWidth="1"/>
    <col min="10293" max="10295" width="1.42578125" style="123"/>
    <col min="10296" max="10296" width="12.85546875" style="123" customWidth="1"/>
    <col min="10297" max="10297" width="19" style="123" customWidth="1"/>
    <col min="10298" max="10303" width="1.42578125" style="123"/>
    <col min="10304" max="10323" width="10.7109375" style="123" customWidth="1"/>
    <col min="10324" max="10496" width="1.42578125" style="123"/>
    <col min="10497" max="10505" width="1.42578125" style="123" customWidth="1"/>
    <col min="10506" max="10506" width="9.42578125" style="123" customWidth="1"/>
    <col min="10507" max="10507" width="22.5703125" style="123" customWidth="1"/>
    <col min="10508" max="10512" width="1.42578125" style="123" customWidth="1"/>
    <col min="10513" max="10513" width="1" style="123" customWidth="1"/>
    <col min="10514" max="10514" width="1.140625" style="123" customWidth="1"/>
    <col min="10515" max="10515" width="1" style="123" customWidth="1"/>
    <col min="10516" max="10516" width="1.42578125" style="123" customWidth="1"/>
    <col min="10517" max="10517" width="0.5703125" style="123" customWidth="1"/>
    <col min="10518" max="10518" width="0.42578125" style="123" customWidth="1"/>
    <col min="10519" max="10519" width="0.5703125" style="123" customWidth="1"/>
    <col min="10520" max="10528" width="1.42578125" style="123" customWidth="1"/>
    <col min="10529" max="10529" width="0.28515625" style="123" customWidth="1"/>
    <col min="10530" max="10531" width="0" style="123" hidden="1" customWidth="1"/>
    <col min="10532" max="10536" width="1.42578125" style="123" customWidth="1"/>
    <col min="10537" max="10537" width="0.85546875" style="123" customWidth="1"/>
    <col min="10538" max="10538" width="0" style="123" hidden="1" customWidth="1"/>
    <col min="10539" max="10539" width="6.140625" style="123" customWidth="1"/>
    <col min="10540" max="10547" width="0" style="123" hidden="1" customWidth="1"/>
    <col min="10548" max="10548" width="2.7109375" style="123" bestFit="1" customWidth="1"/>
    <col min="10549" max="10551" width="1.42578125" style="123"/>
    <col min="10552" max="10552" width="12.85546875" style="123" customWidth="1"/>
    <col min="10553" max="10553" width="19" style="123" customWidth="1"/>
    <col min="10554" max="10559" width="1.42578125" style="123"/>
    <col min="10560" max="10579" width="10.7109375" style="123" customWidth="1"/>
    <col min="10580" max="10752" width="1.42578125" style="123"/>
    <col min="10753" max="10761" width="1.42578125" style="123" customWidth="1"/>
    <col min="10762" max="10762" width="9.42578125" style="123" customWidth="1"/>
    <col min="10763" max="10763" width="22.5703125" style="123" customWidth="1"/>
    <col min="10764" max="10768" width="1.42578125" style="123" customWidth="1"/>
    <col min="10769" max="10769" width="1" style="123" customWidth="1"/>
    <col min="10770" max="10770" width="1.140625" style="123" customWidth="1"/>
    <col min="10771" max="10771" width="1" style="123" customWidth="1"/>
    <col min="10772" max="10772" width="1.42578125" style="123" customWidth="1"/>
    <col min="10773" max="10773" width="0.5703125" style="123" customWidth="1"/>
    <col min="10774" max="10774" width="0.42578125" style="123" customWidth="1"/>
    <col min="10775" max="10775" width="0.5703125" style="123" customWidth="1"/>
    <col min="10776" max="10784" width="1.42578125" style="123" customWidth="1"/>
    <col min="10785" max="10785" width="0.28515625" style="123" customWidth="1"/>
    <col min="10786" max="10787" width="0" style="123" hidden="1" customWidth="1"/>
    <col min="10788" max="10792" width="1.42578125" style="123" customWidth="1"/>
    <col min="10793" max="10793" width="0.85546875" style="123" customWidth="1"/>
    <col min="10794" max="10794" width="0" style="123" hidden="1" customWidth="1"/>
    <col min="10795" max="10795" width="6.140625" style="123" customWidth="1"/>
    <col min="10796" max="10803" width="0" style="123" hidden="1" customWidth="1"/>
    <col min="10804" max="10804" width="2.7109375" style="123" bestFit="1" customWidth="1"/>
    <col min="10805" max="10807" width="1.42578125" style="123"/>
    <col min="10808" max="10808" width="12.85546875" style="123" customWidth="1"/>
    <col min="10809" max="10809" width="19" style="123" customWidth="1"/>
    <col min="10810" max="10815" width="1.42578125" style="123"/>
    <col min="10816" max="10835" width="10.7109375" style="123" customWidth="1"/>
    <col min="10836" max="11008" width="1.42578125" style="123"/>
    <col min="11009" max="11017" width="1.42578125" style="123" customWidth="1"/>
    <col min="11018" max="11018" width="9.42578125" style="123" customWidth="1"/>
    <col min="11019" max="11019" width="22.5703125" style="123" customWidth="1"/>
    <col min="11020" max="11024" width="1.42578125" style="123" customWidth="1"/>
    <col min="11025" max="11025" width="1" style="123" customWidth="1"/>
    <col min="11026" max="11026" width="1.140625" style="123" customWidth="1"/>
    <col min="11027" max="11027" width="1" style="123" customWidth="1"/>
    <col min="11028" max="11028" width="1.42578125" style="123" customWidth="1"/>
    <col min="11029" max="11029" width="0.5703125" style="123" customWidth="1"/>
    <col min="11030" max="11030" width="0.42578125" style="123" customWidth="1"/>
    <col min="11031" max="11031" width="0.5703125" style="123" customWidth="1"/>
    <col min="11032" max="11040" width="1.42578125" style="123" customWidth="1"/>
    <col min="11041" max="11041" width="0.28515625" style="123" customWidth="1"/>
    <col min="11042" max="11043" width="0" style="123" hidden="1" customWidth="1"/>
    <col min="11044" max="11048" width="1.42578125" style="123" customWidth="1"/>
    <col min="11049" max="11049" width="0.85546875" style="123" customWidth="1"/>
    <col min="11050" max="11050" width="0" style="123" hidden="1" customWidth="1"/>
    <col min="11051" max="11051" width="6.140625" style="123" customWidth="1"/>
    <col min="11052" max="11059" width="0" style="123" hidden="1" customWidth="1"/>
    <col min="11060" max="11060" width="2.7109375" style="123" bestFit="1" customWidth="1"/>
    <col min="11061" max="11063" width="1.42578125" style="123"/>
    <col min="11064" max="11064" width="12.85546875" style="123" customWidth="1"/>
    <col min="11065" max="11065" width="19" style="123" customWidth="1"/>
    <col min="11066" max="11071" width="1.42578125" style="123"/>
    <col min="11072" max="11091" width="10.7109375" style="123" customWidth="1"/>
    <col min="11092" max="11264" width="1.42578125" style="123"/>
    <col min="11265" max="11273" width="1.42578125" style="123" customWidth="1"/>
    <col min="11274" max="11274" width="9.42578125" style="123" customWidth="1"/>
    <col min="11275" max="11275" width="22.5703125" style="123" customWidth="1"/>
    <col min="11276" max="11280" width="1.42578125" style="123" customWidth="1"/>
    <col min="11281" max="11281" width="1" style="123" customWidth="1"/>
    <col min="11282" max="11282" width="1.140625" style="123" customWidth="1"/>
    <col min="11283" max="11283" width="1" style="123" customWidth="1"/>
    <col min="11284" max="11284" width="1.42578125" style="123" customWidth="1"/>
    <col min="11285" max="11285" width="0.5703125" style="123" customWidth="1"/>
    <col min="11286" max="11286" width="0.42578125" style="123" customWidth="1"/>
    <col min="11287" max="11287" width="0.5703125" style="123" customWidth="1"/>
    <col min="11288" max="11296" width="1.42578125" style="123" customWidth="1"/>
    <col min="11297" max="11297" width="0.28515625" style="123" customWidth="1"/>
    <col min="11298" max="11299" width="0" style="123" hidden="1" customWidth="1"/>
    <col min="11300" max="11304" width="1.42578125" style="123" customWidth="1"/>
    <col min="11305" max="11305" width="0.85546875" style="123" customWidth="1"/>
    <col min="11306" max="11306" width="0" style="123" hidden="1" customWidth="1"/>
    <col min="11307" max="11307" width="6.140625" style="123" customWidth="1"/>
    <col min="11308" max="11315" width="0" style="123" hidden="1" customWidth="1"/>
    <col min="11316" max="11316" width="2.7109375" style="123" bestFit="1" customWidth="1"/>
    <col min="11317" max="11319" width="1.42578125" style="123"/>
    <col min="11320" max="11320" width="12.85546875" style="123" customWidth="1"/>
    <col min="11321" max="11321" width="19" style="123" customWidth="1"/>
    <col min="11322" max="11327" width="1.42578125" style="123"/>
    <col min="11328" max="11347" width="10.7109375" style="123" customWidth="1"/>
    <col min="11348" max="11520" width="1.42578125" style="123"/>
    <col min="11521" max="11529" width="1.42578125" style="123" customWidth="1"/>
    <col min="11530" max="11530" width="9.42578125" style="123" customWidth="1"/>
    <col min="11531" max="11531" width="22.5703125" style="123" customWidth="1"/>
    <col min="11532" max="11536" width="1.42578125" style="123" customWidth="1"/>
    <col min="11537" max="11537" width="1" style="123" customWidth="1"/>
    <col min="11538" max="11538" width="1.140625" style="123" customWidth="1"/>
    <col min="11539" max="11539" width="1" style="123" customWidth="1"/>
    <col min="11540" max="11540" width="1.42578125" style="123" customWidth="1"/>
    <col min="11541" max="11541" width="0.5703125" style="123" customWidth="1"/>
    <col min="11542" max="11542" width="0.42578125" style="123" customWidth="1"/>
    <col min="11543" max="11543" width="0.5703125" style="123" customWidth="1"/>
    <col min="11544" max="11552" width="1.42578125" style="123" customWidth="1"/>
    <col min="11553" max="11553" width="0.28515625" style="123" customWidth="1"/>
    <col min="11554" max="11555" width="0" style="123" hidden="1" customWidth="1"/>
    <col min="11556" max="11560" width="1.42578125" style="123" customWidth="1"/>
    <col min="11561" max="11561" width="0.85546875" style="123" customWidth="1"/>
    <col min="11562" max="11562" width="0" style="123" hidden="1" customWidth="1"/>
    <col min="11563" max="11563" width="6.140625" style="123" customWidth="1"/>
    <col min="11564" max="11571" width="0" style="123" hidden="1" customWidth="1"/>
    <col min="11572" max="11572" width="2.7109375" style="123" bestFit="1" customWidth="1"/>
    <col min="11573" max="11575" width="1.42578125" style="123"/>
    <col min="11576" max="11576" width="12.85546875" style="123" customWidth="1"/>
    <col min="11577" max="11577" width="19" style="123" customWidth="1"/>
    <col min="11578" max="11583" width="1.42578125" style="123"/>
    <col min="11584" max="11603" width="10.7109375" style="123" customWidth="1"/>
    <col min="11604" max="11776" width="1.42578125" style="123"/>
    <col min="11777" max="11785" width="1.42578125" style="123" customWidth="1"/>
    <col min="11786" max="11786" width="9.42578125" style="123" customWidth="1"/>
    <col min="11787" max="11787" width="22.5703125" style="123" customWidth="1"/>
    <col min="11788" max="11792" width="1.42578125" style="123" customWidth="1"/>
    <col min="11793" max="11793" width="1" style="123" customWidth="1"/>
    <col min="11794" max="11794" width="1.140625" style="123" customWidth="1"/>
    <col min="11795" max="11795" width="1" style="123" customWidth="1"/>
    <col min="11796" max="11796" width="1.42578125" style="123" customWidth="1"/>
    <col min="11797" max="11797" width="0.5703125" style="123" customWidth="1"/>
    <col min="11798" max="11798" width="0.42578125" style="123" customWidth="1"/>
    <col min="11799" max="11799" width="0.5703125" style="123" customWidth="1"/>
    <col min="11800" max="11808" width="1.42578125" style="123" customWidth="1"/>
    <col min="11809" max="11809" width="0.28515625" style="123" customWidth="1"/>
    <col min="11810" max="11811" width="0" style="123" hidden="1" customWidth="1"/>
    <col min="11812" max="11816" width="1.42578125" style="123" customWidth="1"/>
    <col min="11817" max="11817" width="0.85546875" style="123" customWidth="1"/>
    <col min="11818" max="11818" width="0" style="123" hidden="1" customWidth="1"/>
    <col min="11819" max="11819" width="6.140625" style="123" customWidth="1"/>
    <col min="11820" max="11827" width="0" style="123" hidden="1" customWidth="1"/>
    <col min="11828" max="11828" width="2.7109375" style="123" bestFit="1" customWidth="1"/>
    <col min="11829" max="11831" width="1.42578125" style="123"/>
    <col min="11832" max="11832" width="12.85546875" style="123" customWidth="1"/>
    <col min="11833" max="11833" width="19" style="123" customWidth="1"/>
    <col min="11834" max="11839" width="1.42578125" style="123"/>
    <col min="11840" max="11859" width="10.7109375" style="123" customWidth="1"/>
    <col min="11860" max="12032" width="1.42578125" style="123"/>
    <col min="12033" max="12041" width="1.42578125" style="123" customWidth="1"/>
    <col min="12042" max="12042" width="9.42578125" style="123" customWidth="1"/>
    <col min="12043" max="12043" width="22.5703125" style="123" customWidth="1"/>
    <col min="12044" max="12048" width="1.42578125" style="123" customWidth="1"/>
    <col min="12049" max="12049" width="1" style="123" customWidth="1"/>
    <col min="12050" max="12050" width="1.140625" style="123" customWidth="1"/>
    <col min="12051" max="12051" width="1" style="123" customWidth="1"/>
    <col min="12052" max="12052" width="1.42578125" style="123" customWidth="1"/>
    <col min="12053" max="12053" width="0.5703125" style="123" customWidth="1"/>
    <col min="12054" max="12054" width="0.42578125" style="123" customWidth="1"/>
    <col min="12055" max="12055" width="0.5703125" style="123" customWidth="1"/>
    <col min="12056" max="12064" width="1.42578125" style="123" customWidth="1"/>
    <col min="12065" max="12065" width="0.28515625" style="123" customWidth="1"/>
    <col min="12066" max="12067" width="0" style="123" hidden="1" customWidth="1"/>
    <col min="12068" max="12072" width="1.42578125" style="123" customWidth="1"/>
    <col min="12073" max="12073" width="0.85546875" style="123" customWidth="1"/>
    <col min="12074" max="12074" width="0" style="123" hidden="1" customWidth="1"/>
    <col min="12075" max="12075" width="6.140625" style="123" customWidth="1"/>
    <col min="12076" max="12083" width="0" style="123" hidden="1" customWidth="1"/>
    <col min="12084" max="12084" width="2.7109375" style="123" bestFit="1" customWidth="1"/>
    <col min="12085" max="12087" width="1.42578125" style="123"/>
    <col min="12088" max="12088" width="12.85546875" style="123" customWidth="1"/>
    <col min="12089" max="12089" width="19" style="123" customWidth="1"/>
    <col min="12090" max="12095" width="1.42578125" style="123"/>
    <col min="12096" max="12115" width="10.7109375" style="123" customWidth="1"/>
    <col min="12116" max="12288" width="1.42578125" style="123"/>
    <col min="12289" max="12297" width="1.42578125" style="123" customWidth="1"/>
    <col min="12298" max="12298" width="9.42578125" style="123" customWidth="1"/>
    <col min="12299" max="12299" width="22.5703125" style="123" customWidth="1"/>
    <col min="12300" max="12304" width="1.42578125" style="123" customWidth="1"/>
    <col min="12305" max="12305" width="1" style="123" customWidth="1"/>
    <col min="12306" max="12306" width="1.140625" style="123" customWidth="1"/>
    <col min="12307" max="12307" width="1" style="123" customWidth="1"/>
    <col min="12308" max="12308" width="1.42578125" style="123" customWidth="1"/>
    <col min="12309" max="12309" width="0.5703125" style="123" customWidth="1"/>
    <col min="12310" max="12310" width="0.42578125" style="123" customWidth="1"/>
    <col min="12311" max="12311" width="0.5703125" style="123" customWidth="1"/>
    <col min="12312" max="12320" width="1.42578125" style="123" customWidth="1"/>
    <col min="12321" max="12321" width="0.28515625" style="123" customWidth="1"/>
    <col min="12322" max="12323" width="0" style="123" hidden="1" customWidth="1"/>
    <col min="12324" max="12328" width="1.42578125" style="123" customWidth="1"/>
    <col min="12329" max="12329" width="0.85546875" style="123" customWidth="1"/>
    <col min="12330" max="12330" width="0" style="123" hidden="1" customWidth="1"/>
    <col min="12331" max="12331" width="6.140625" style="123" customWidth="1"/>
    <col min="12332" max="12339" width="0" style="123" hidden="1" customWidth="1"/>
    <col min="12340" max="12340" width="2.7109375" style="123" bestFit="1" customWidth="1"/>
    <col min="12341" max="12343" width="1.42578125" style="123"/>
    <col min="12344" max="12344" width="12.85546875" style="123" customWidth="1"/>
    <col min="12345" max="12345" width="19" style="123" customWidth="1"/>
    <col min="12346" max="12351" width="1.42578125" style="123"/>
    <col min="12352" max="12371" width="10.7109375" style="123" customWidth="1"/>
    <col min="12372" max="12544" width="1.42578125" style="123"/>
    <col min="12545" max="12553" width="1.42578125" style="123" customWidth="1"/>
    <col min="12554" max="12554" width="9.42578125" style="123" customWidth="1"/>
    <col min="12555" max="12555" width="22.5703125" style="123" customWidth="1"/>
    <col min="12556" max="12560" width="1.42578125" style="123" customWidth="1"/>
    <col min="12561" max="12561" width="1" style="123" customWidth="1"/>
    <col min="12562" max="12562" width="1.140625" style="123" customWidth="1"/>
    <col min="12563" max="12563" width="1" style="123" customWidth="1"/>
    <col min="12564" max="12564" width="1.42578125" style="123" customWidth="1"/>
    <col min="12565" max="12565" width="0.5703125" style="123" customWidth="1"/>
    <col min="12566" max="12566" width="0.42578125" style="123" customWidth="1"/>
    <col min="12567" max="12567" width="0.5703125" style="123" customWidth="1"/>
    <col min="12568" max="12576" width="1.42578125" style="123" customWidth="1"/>
    <col min="12577" max="12577" width="0.28515625" style="123" customWidth="1"/>
    <col min="12578" max="12579" width="0" style="123" hidden="1" customWidth="1"/>
    <col min="12580" max="12584" width="1.42578125" style="123" customWidth="1"/>
    <col min="12585" max="12585" width="0.85546875" style="123" customWidth="1"/>
    <col min="12586" max="12586" width="0" style="123" hidden="1" customWidth="1"/>
    <col min="12587" max="12587" width="6.140625" style="123" customWidth="1"/>
    <col min="12588" max="12595" width="0" style="123" hidden="1" customWidth="1"/>
    <col min="12596" max="12596" width="2.7109375" style="123" bestFit="1" customWidth="1"/>
    <col min="12597" max="12599" width="1.42578125" style="123"/>
    <col min="12600" max="12600" width="12.85546875" style="123" customWidth="1"/>
    <col min="12601" max="12601" width="19" style="123" customWidth="1"/>
    <col min="12602" max="12607" width="1.42578125" style="123"/>
    <col min="12608" max="12627" width="10.7109375" style="123" customWidth="1"/>
    <col min="12628" max="12800" width="1.42578125" style="123"/>
    <col min="12801" max="12809" width="1.42578125" style="123" customWidth="1"/>
    <col min="12810" max="12810" width="9.42578125" style="123" customWidth="1"/>
    <col min="12811" max="12811" width="22.5703125" style="123" customWidth="1"/>
    <col min="12812" max="12816" width="1.42578125" style="123" customWidth="1"/>
    <col min="12817" max="12817" width="1" style="123" customWidth="1"/>
    <col min="12818" max="12818" width="1.140625" style="123" customWidth="1"/>
    <col min="12819" max="12819" width="1" style="123" customWidth="1"/>
    <col min="12820" max="12820" width="1.42578125" style="123" customWidth="1"/>
    <col min="12821" max="12821" width="0.5703125" style="123" customWidth="1"/>
    <col min="12822" max="12822" width="0.42578125" style="123" customWidth="1"/>
    <col min="12823" max="12823" width="0.5703125" style="123" customWidth="1"/>
    <col min="12824" max="12832" width="1.42578125" style="123" customWidth="1"/>
    <col min="12833" max="12833" width="0.28515625" style="123" customWidth="1"/>
    <col min="12834" max="12835" width="0" style="123" hidden="1" customWidth="1"/>
    <col min="12836" max="12840" width="1.42578125" style="123" customWidth="1"/>
    <col min="12841" max="12841" width="0.85546875" style="123" customWidth="1"/>
    <col min="12842" max="12842" width="0" style="123" hidden="1" customWidth="1"/>
    <col min="12843" max="12843" width="6.140625" style="123" customWidth="1"/>
    <col min="12844" max="12851" width="0" style="123" hidden="1" customWidth="1"/>
    <col min="12852" max="12852" width="2.7109375" style="123" bestFit="1" customWidth="1"/>
    <col min="12853" max="12855" width="1.42578125" style="123"/>
    <col min="12856" max="12856" width="12.85546875" style="123" customWidth="1"/>
    <col min="12857" max="12857" width="19" style="123" customWidth="1"/>
    <col min="12858" max="12863" width="1.42578125" style="123"/>
    <col min="12864" max="12883" width="10.7109375" style="123" customWidth="1"/>
    <col min="12884" max="13056" width="1.42578125" style="123"/>
    <col min="13057" max="13065" width="1.42578125" style="123" customWidth="1"/>
    <col min="13066" max="13066" width="9.42578125" style="123" customWidth="1"/>
    <col min="13067" max="13067" width="22.5703125" style="123" customWidth="1"/>
    <col min="13068" max="13072" width="1.42578125" style="123" customWidth="1"/>
    <col min="13073" max="13073" width="1" style="123" customWidth="1"/>
    <col min="13074" max="13074" width="1.140625" style="123" customWidth="1"/>
    <col min="13075" max="13075" width="1" style="123" customWidth="1"/>
    <col min="13076" max="13076" width="1.42578125" style="123" customWidth="1"/>
    <col min="13077" max="13077" width="0.5703125" style="123" customWidth="1"/>
    <col min="13078" max="13078" width="0.42578125" style="123" customWidth="1"/>
    <col min="13079" max="13079" width="0.5703125" style="123" customWidth="1"/>
    <col min="13080" max="13088" width="1.42578125" style="123" customWidth="1"/>
    <col min="13089" max="13089" width="0.28515625" style="123" customWidth="1"/>
    <col min="13090" max="13091" width="0" style="123" hidden="1" customWidth="1"/>
    <col min="13092" max="13096" width="1.42578125" style="123" customWidth="1"/>
    <col min="13097" max="13097" width="0.85546875" style="123" customWidth="1"/>
    <col min="13098" max="13098" width="0" style="123" hidden="1" customWidth="1"/>
    <col min="13099" max="13099" width="6.140625" style="123" customWidth="1"/>
    <col min="13100" max="13107" width="0" style="123" hidden="1" customWidth="1"/>
    <col min="13108" max="13108" width="2.7109375" style="123" bestFit="1" customWidth="1"/>
    <col min="13109" max="13111" width="1.42578125" style="123"/>
    <col min="13112" max="13112" width="12.85546875" style="123" customWidth="1"/>
    <col min="13113" max="13113" width="19" style="123" customWidth="1"/>
    <col min="13114" max="13119" width="1.42578125" style="123"/>
    <col min="13120" max="13139" width="10.7109375" style="123" customWidth="1"/>
    <col min="13140" max="13312" width="1.42578125" style="123"/>
    <col min="13313" max="13321" width="1.42578125" style="123" customWidth="1"/>
    <col min="13322" max="13322" width="9.42578125" style="123" customWidth="1"/>
    <col min="13323" max="13323" width="22.5703125" style="123" customWidth="1"/>
    <col min="13324" max="13328" width="1.42578125" style="123" customWidth="1"/>
    <col min="13329" max="13329" width="1" style="123" customWidth="1"/>
    <col min="13330" max="13330" width="1.140625" style="123" customWidth="1"/>
    <col min="13331" max="13331" width="1" style="123" customWidth="1"/>
    <col min="13332" max="13332" width="1.42578125" style="123" customWidth="1"/>
    <col min="13333" max="13333" width="0.5703125" style="123" customWidth="1"/>
    <col min="13334" max="13334" width="0.42578125" style="123" customWidth="1"/>
    <col min="13335" max="13335" width="0.5703125" style="123" customWidth="1"/>
    <col min="13336" max="13344" width="1.42578125" style="123" customWidth="1"/>
    <col min="13345" max="13345" width="0.28515625" style="123" customWidth="1"/>
    <col min="13346" max="13347" width="0" style="123" hidden="1" customWidth="1"/>
    <col min="13348" max="13352" width="1.42578125" style="123" customWidth="1"/>
    <col min="13353" max="13353" width="0.85546875" style="123" customWidth="1"/>
    <col min="13354" max="13354" width="0" style="123" hidden="1" customWidth="1"/>
    <col min="13355" max="13355" width="6.140625" style="123" customWidth="1"/>
    <col min="13356" max="13363" width="0" style="123" hidden="1" customWidth="1"/>
    <col min="13364" max="13364" width="2.7109375" style="123" bestFit="1" customWidth="1"/>
    <col min="13365" max="13367" width="1.42578125" style="123"/>
    <col min="13368" max="13368" width="12.85546875" style="123" customWidth="1"/>
    <col min="13369" max="13369" width="19" style="123" customWidth="1"/>
    <col min="13370" max="13375" width="1.42578125" style="123"/>
    <col min="13376" max="13395" width="10.7109375" style="123" customWidth="1"/>
    <col min="13396" max="13568" width="1.42578125" style="123"/>
    <col min="13569" max="13577" width="1.42578125" style="123" customWidth="1"/>
    <col min="13578" max="13578" width="9.42578125" style="123" customWidth="1"/>
    <col min="13579" max="13579" width="22.5703125" style="123" customWidth="1"/>
    <col min="13580" max="13584" width="1.42578125" style="123" customWidth="1"/>
    <col min="13585" max="13585" width="1" style="123" customWidth="1"/>
    <col min="13586" max="13586" width="1.140625" style="123" customWidth="1"/>
    <col min="13587" max="13587" width="1" style="123" customWidth="1"/>
    <col min="13588" max="13588" width="1.42578125" style="123" customWidth="1"/>
    <col min="13589" max="13589" width="0.5703125" style="123" customWidth="1"/>
    <col min="13590" max="13590" width="0.42578125" style="123" customWidth="1"/>
    <col min="13591" max="13591" width="0.5703125" style="123" customWidth="1"/>
    <col min="13592" max="13600" width="1.42578125" style="123" customWidth="1"/>
    <col min="13601" max="13601" width="0.28515625" style="123" customWidth="1"/>
    <col min="13602" max="13603" width="0" style="123" hidden="1" customWidth="1"/>
    <col min="13604" max="13608" width="1.42578125" style="123" customWidth="1"/>
    <col min="13609" max="13609" width="0.85546875" style="123" customWidth="1"/>
    <col min="13610" max="13610" width="0" style="123" hidden="1" customWidth="1"/>
    <col min="13611" max="13611" width="6.140625" style="123" customWidth="1"/>
    <col min="13612" max="13619" width="0" style="123" hidden="1" customWidth="1"/>
    <col min="13620" max="13620" width="2.7109375" style="123" bestFit="1" customWidth="1"/>
    <col min="13621" max="13623" width="1.42578125" style="123"/>
    <col min="13624" max="13624" width="12.85546875" style="123" customWidth="1"/>
    <col min="13625" max="13625" width="19" style="123" customWidth="1"/>
    <col min="13626" max="13631" width="1.42578125" style="123"/>
    <col min="13632" max="13651" width="10.7109375" style="123" customWidth="1"/>
    <col min="13652" max="13824" width="1.42578125" style="123"/>
    <col min="13825" max="13833" width="1.42578125" style="123" customWidth="1"/>
    <col min="13834" max="13834" width="9.42578125" style="123" customWidth="1"/>
    <col min="13835" max="13835" width="22.5703125" style="123" customWidth="1"/>
    <col min="13836" max="13840" width="1.42578125" style="123" customWidth="1"/>
    <col min="13841" max="13841" width="1" style="123" customWidth="1"/>
    <col min="13842" max="13842" width="1.140625" style="123" customWidth="1"/>
    <col min="13843" max="13843" width="1" style="123" customWidth="1"/>
    <col min="13844" max="13844" width="1.42578125" style="123" customWidth="1"/>
    <col min="13845" max="13845" width="0.5703125" style="123" customWidth="1"/>
    <col min="13846" max="13846" width="0.42578125" style="123" customWidth="1"/>
    <col min="13847" max="13847" width="0.5703125" style="123" customWidth="1"/>
    <col min="13848" max="13856" width="1.42578125" style="123" customWidth="1"/>
    <col min="13857" max="13857" width="0.28515625" style="123" customWidth="1"/>
    <col min="13858" max="13859" width="0" style="123" hidden="1" customWidth="1"/>
    <col min="13860" max="13864" width="1.42578125" style="123" customWidth="1"/>
    <col min="13865" max="13865" width="0.85546875" style="123" customWidth="1"/>
    <col min="13866" max="13866" width="0" style="123" hidden="1" customWidth="1"/>
    <col min="13867" max="13867" width="6.140625" style="123" customWidth="1"/>
    <col min="13868" max="13875" width="0" style="123" hidden="1" customWidth="1"/>
    <col min="13876" max="13876" width="2.7109375" style="123" bestFit="1" customWidth="1"/>
    <col min="13877" max="13879" width="1.42578125" style="123"/>
    <col min="13880" max="13880" width="12.85546875" style="123" customWidth="1"/>
    <col min="13881" max="13881" width="19" style="123" customWidth="1"/>
    <col min="13882" max="13887" width="1.42578125" style="123"/>
    <col min="13888" max="13907" width="10.7109375" style="123" customWidth="1"/>
    <col min="13908" max="14080" width="1.42578125" style="123"/>
    <col min="14081" max="14089" width="1.42578125" style="123" customWidth="1"/>
    <col min="14090" max="14090" width="9.42578125" style="123" customWidth="1"/>
    <col min="14091" max="14091" width="22.5703125" style="123" customWidth="1"/>
    <col min="14092" max="14096" width="1.42578125" style="123" customWidth="1"/>
    <col min="14097" max="14097" width="1" style="123" customWidth="1"/>
    <col min="14098" max="14098" width="1.140625" style="123" customWidth="1"/>
    <col min="14099" max="14099" width="1" style="123" customWidth="1"/>
    <col min="14100" max="14100" width="1.42578125" style="123" customWidth="1"/>
    <col min="14101" max="14101" width="0.5703125" style="123" customWidth="1"/>
    <col min="14102" max="14102" width="0.42578125" style="123" customWidth="1"/>
    <col min="14103" max="14103" width="0.5703125" style="123" customWidth="1"/>
    <col min="14104" max="14112" width="1.42578125" style="123" customWidth="1"/>
    <col min="14113" max="14113" width="0.28515625" style="123" customWidth="1"/>
    <col min="14114" max="14115" width="0" style="123" hidden="1" customWidth="1"/>
    <col min="14116" max="14120" width="1.42578125" style="123" customWidth="1"/>
    <col min="14121" max="14121" width="0.85546875" style="123" customWidth="1"/>
    <col min="14122" max="14122" width="0" style="123" hidden="1" customWidth="1"/>
    <col min="14123" max="14123" width="6.140625" style="123" customWidth="1"/>
    <col min="14124" max="14131" width="0" style="123" hidden="1" customWidth="1"/>
    <col min="14132" max="14132" width="2.7109375" style="123" bestFit="1" customWidth="1"/>
    <col min="14133" max="14135" width="1.42578125" style="123"/>
    <col min="14136" max="14136" width="12.85546875" style="123" customWidth="1"/>
    <col min="14137" max="14137" width="19" style="123" customWidth="1"/>
    <col min="14138" max="14143" width="1.42578125" style="123"/>
    <col min="14144" max="14163" width="10.7109375" style="123" customWidth="1"/>
    <col min="14164" max="14336" width="1.42578125" style="123"/>
    <col min="14337" max="14345" width="1.42578125" style="123" customWidth="1"/>
    <col min="14346" max="14346" width="9.42578125" style="123" customWidth="1"/>
    <col min="14347" max="14347" width="22.5703125" style="123" customWidth="1"/>
    <col min="14348" max="14352" width="1.42578125" style="123" customWidth="1"/>
    <col min="14353" max="14353" width="1" style="123" customWidth="1"/>
    <col min="14354" max="14354" width="1.140625" style="123" customWidth="1"/>
    <col min="14355" max="14355" width="1" style="123" customWidth="1"/>
    <col min="14356" max="14356" width="1.42578125" style="123" customWidth="1"/>
    <col min="14357" max="14357" width="0.5703125" style="123" customWidth="1"/>
    <col min="14358" max="14358" width="0.42578125" style="123" customWidth="1"/>
    <col min="14359" max="14359" width="0.5703125" style="123" customWidth="1"/>
    <col min="14360" max="14368" width="1.42578125" style="123" customWidth="1"/>
    <col min="14369" max="14369" width="0.28515625" style="123" customWidth="1"/>
    <col min="14370" max="14371" width="0" style="123" hidden="1" customWidth="1"/>
    <col min="14372" max="14376" width="1.42578125" style="123" customWidth="1"/>
    <col min="14377" max="14377" width="0.85546875" style="123" customWidth="1"/>
    <col min="14378" max="14378" width="0" style="123" hidden="1" customWidth="1"/>
    <col min="14379" max="14379" width="6.140625" style="123" customWidth="1"/>
    <col min="14380" max="14387" width="0" style="123" hidden="1" customWidth="1"/>
    <col min="14388" max="14388" width="2.7109375" style="123" bestFit="1" customWidth="1"/>
    <col min="14389" max="14391" width="1.42578125" style="123"/>
    <col min="14392" max="14392" width="12.85546875" style="123" customWidth="1"/>
    <col min="14393" max="14393" width="19" style="123" customWidth="1"/>
    <col min="14394" max="14399" width="1.42578125" style="123"/>
    <col min="14400" max="14419" width="10.7109375" style="123" customWidth="1"/>
    <col min="14420" max="14592" width="1.42578125" style="123"/>
    <col min="14593" max="14601" width="1.42578125" style="123" customWidth="1"/>
    <col min="14602" max="14602" width="9.42578125" style="123" customWidth="1"/>
    <col min="14603" max="14603" width="22.5703125" style="123" customWidth="1"/>
    <col min="14604" max="14608" width="1.42578125" style="123" customWidth="1"/>
    <col min="14609" max="14609" width="1" style="123" customWidth="1"/>
    <col min="14610" max="14610" width="1.140625" style="123" customWidth="1"/>
    <col min="14611" max="14611" width="1" style="123" customWidth="1"/>
    <col min="14612" max="14612" width="1.42578125" style="123" customWidth="1"/>
    <col min="14613" max="14613" width="0.5703125" style="123" customWidth="1"/>
    <col min="14614" max="14614" width="0.42578125" style="123" customWidth="1"/>
    <col min="14615" max="14615" width="0.5703125" style="123" customWidth="1"/>
    <col min="14616" max="14624" width="1.42578125" style="123" customWidth="1"/>
    <col min="14625" max="14625" width="0.28515625" style="123" customWidth="1"/>
    <col min="14626" max="14627" width="0" style="123" hidden="1" customWidth="1"/>
    <col min="14628" max="14632" width="1.42578125" style="123" customWidth="1"/>
    <col min="14633" max="14633" width="0.85546875" style="123" customWidth="1"/>
    <col min="14634" max="14634" width="0" style="123" hidden="1" customWidth="1"/>
    <col min="14635" max="14635" width="6.140625" style="123" customWidth="1"/>
    <col min="14636" max="14643" width="0" style="123" hidden="1" customWidth="1"/>
    <col min="14644" max="14644" width="2.7109375" style="123" bestFit="1" customWidth="1"/>
    <col min="14645" max="14647" width="1.42578125" style="123"/>
    <col min="14648" max="14648" width="12.85546875" style="123" customWidth="1"/>
    <col min="14649" max="14649" width="19" style="123" customWidth="1"/>
    <col min="14650" max="14655" width="1.42578125" style="123"/>
    <col min="14656" max="14675" width="10.7109375" style="123" customWidth="1"/>
    <col min="14676" max="14848" width="1.42578125" style="123"/>
    <col min="14849" max="14857" width="1.42578125" style="123" customWidth="1"/>
    <col min="14858" max="14858" width="9.42578125" style="123" customWidth="1"/>
    <col min="14859" max="14859" width="22.5703125" style="123" customWidth="1"/>
    <col min="14860" max="14864" width="1.42578125" style="123" customWidth="1"/>
    <col min="14865" max="14865" width="1" style="123" customWidth="1"/>
    <col min="14866" max="14866" width="1.140625" style="123" customWidth="1"/>
    <col min="14867" max="14867" width="1" style="123" customWidth="1"/>
    <col min="14868" max="14868" width="1.42578125" style="123" customWidth="1"/>
    <col min="14869" max="14869" width="0.5703125" style="123" customWidth="1"/>
    <col min="14870" max="14870" width="0.42578125" style="123" customWidth="1"/>
    <col min="14871" max="14871" width="0.5703125" style="123" customWidth="1"/>
    <col min="14872" max="14880" width="1.42578125" style="123" customWidth="1"/>
    <col min="14881" max="14881" width="0.28515625" style="123" customWidth="1"/>
    <col min="14882" max="14883" width="0" style="123" hidden="1" customWidth="1"/>
    <col min="14884" max="14888" width="1.42578125" style="123" customWidth="1"/>
    <col min="14889" max="14889" width="0.85546875" style="123" customWidth="1"/>
    <col min="14890" max="14890" width="0" style="123" hidden="1" customWidth="1"/>
    <col min="14891" max="14891" width="6.140625" style="123" customWidth="1"/>
    <col min="14892" max="14899" width="0" style="123" hidden="1" customWidth="1"/>
    <col min="14900" max="14900" width="2.7109375" style="123" bestFit="1" customWidth="1"/>
    <col min="14901" max="14903" width="1.42578125" style="123"/>
    <col min="14904" max="14904" width="12.85546875" style="123" customWidth="1"/>
    <col min="14905" max="14905" width="19" style="123" customWidth="1"/>
    <col min="14906" max="14911" width="1.42578125" style="123"/>
    <col min="14912" max="14931" width="10.7109375" style="123" customWidth="1"/>
    <col min="14932" max="15104" width="1.42578125" style="123"/>
    <col min="15105" max="15113" width="1.42578125" style="123" customWidth="1"/>
    <col min="15114" max="15114" width="9.42578125" style="123" customWidth="1"/>
    <col min="15115" max="15115" width="22.5703125" style="123" customWidth="1"/>
    <col min="15116" max="15120" width="1.42578125" style="123" customWidth="1"/>
    <col min="15121" max="15121" width="1" style="123" customWidth="1"/>
    <col min="15122" max="15122" width="1.140625" style="123" customWidth="1"/>
    <col min="15123" max="15123" width="1" style="123" customWidth="1"/>
    <col min="15124" max="15124" width="1.42578125" style="123" customWidth="1"/>
    <col min="15125" max="15125" width="0.5703125" style="123" customWidth="1"/>
    <col min="15126" max="15126" width="0.42578125" style="123" customWidth="1"/>
    <col min="15127" max="15127" width="0.5703125" style="123" customWidth="1"/>
    <col min="15128" max="15136" width="1.42578125" style="123" customWidth="1"/>
    <col min="15137" max="15137" width="0.28515625" style="123" customWidth="1"/>
    <col min="15138" max="15139" width="0" style="123" hidden="1" customWidth="1"/>
    <col min="15140" max="15144" width="1.42578125" style="123" customWidth="1"/>
    <col min="15145" max="15145" width="0.85546875" style="123" customWidth="1"/>
    <col min="15146" max="15146" width="0" style="123" hidden="1" customWidth="1"/>
    <col min="15147" max="15147" width="6.140625" style="123" customWidth="1"/>
    <col min="15148" max="15155" width="0" style="123" hidden="1" customWidth="1"/>
    <col min="15156" max="15156" width="2.7109375" style="123" bestFit="1" customWidth="1"/>
    <col min="15157" max="15159" width="1.42578125" style="123"/>
    <col min="15160" max="15160" width="12.85546875" style="123" customWidth="1"/>
    <col min="15161" max="15161" width="19" style="123" customWidth="1"/>
    <col min="15162" max="15167" width="1.42578125" style="123"/>
    <col min="15168" max="15187" width="10.7109375" style="123" customWidth="1"/>
    <col min="15188" max="15360" width="1.42578125" style="123"/>
    <col min="15361" max="15369" width="1.42578125" style="123" customWidth="1"/>
    <col min="15370" max="15370" width="9.42578125" style="123" customWidth="1"/>
    <col min="15371" max="15371" width="22.5703125" style="123" customWidth="1"/>
    <col min="15372" max="15376" width="1.42578125" style="123" customWidth="1"/>
    <col min="15377" max="15377" width="1" style="123" customWidth="1"/>
    <col min="15378" max="15378" width="1.140625" style="123" customWidth="1"/>
    <col min="15379" max="15379" width="1" style="123" customWidth="1"/>
    <col min="15380" max="15380" width="1.42578125" style="123" customWidth="1"/>
    <col min="15381" max="15381" width="0.5703125" style="123" customWidth="1"/>
    <col min="15382" max="15382" width="0.42578125" style="123" customWidth="1"/>
    <col min="15383" max="15383" width="0.5703125" style="123" customWidth="1"/>
    <col min="15384" max="15392" width="1.42578125" style="123" customWidth="1"/>
    <col min="15393" max="15393" width="0.28515625" style="123" customWidth="1"/>
    <col min="15394" max="15395" width="0" style="123" hidden="1" customWidth="1"/>
    <col min="15396" max="15400" width="1.42578125" style="123" customWidth="1"/>
    <col min="15401" max="15401" width="0.85546875" style="123" customWidth="1"/>
    <col min="15402" max="15402" width="0" style="123" hidden="1" customWidth="1"/>
    <col min="15403" max="15403" width="6.140625" style="123" customWidth="1"/>
    <col min="15404" max="15411" width="0" style="123" hidden="1" customWidth="1"/>
    <col min="15412" max="15412" width="2.7109375" style="123" bestFit="1" customWidth="1"/>
    <col min="15413" max="15415" width="1.42578125" style="123"/>
    <col min="15416" max="15416" width="12.85546875" style="123" customWidth="1"/>
    <col min="15417" max="15417" width="19" style="123" customWidth="1"/>
    <col min="15418" max="15423" width="1.42578125" style="123"/>
    <col min="15424" max="15443" width="10.7109375" style="123" customWidth="1"/>
    <col min="15444" max="15616" width="1.42578125" style="123"/>
    <col min="15617" max="15625" width="1.42578125" style="123" customWidth="1"/>
    <col min="15626" max="15626" width="9.42578125" style="123" customWidth="1"/>
    <col min="15627" max="15627" width="22.5703125" style="123" customWidth="1"/>
    <col min="15628" max="15632" width="1.42578125" style="123" customWidth="1"/>
    <col min="15633" max="15633" width="1" style="123" customWidth="1"/>
    <col min="15634" max="15634" width="1.140625" style="123" customWidth="1"/>
    <col min="15635" max="15635" width="1" style="123" customWidth="1"/>
    <col min="15636" max="15636" width="1.42578125" style="123" customWidth="1"/>
    <col min="15637" max="15637" width="0.5703125" style="123" customWidth="1"/>
    <col min="15638" max="15638" width="0.42578125" style="123" customWidth="1"/>
    <col min="15639" max="15639" width="0.5703125" style="123" customWidth="1"/>
    <col min="15640" max="15648" width="1.42578125" style="123" customWidth="1"/>
    <col min="15649" max="15649" width="0.28515625" style="123" customWidth="1"/>
    <col min="15650" max="15651" width="0" style="123" hidden="1" customWidth="1"/>
    <col min="15652" max="15656" width="1.42578125" style="123" customWidth="1"/>
    <col min="15657" max="15657" width="0.85546875" style="123" customWidth="1"/>
    <col min="15658" max="15658" width="0" style="123" hidden="1" customWidth="1"/>
    <col min="15659" max="15659" width="6.140625" style="123" customWidth="1"/>
    <col min="15660" max="15667" width="0" style="123" hidden="1" customWidth="1"/>
    <col min="15668" max="15668" width="2.7109375" style="123" bestFit="1" customWidth="1"/>
    <col min="15669" max="15671" width="1.42578125" style="123"/>
    <col min="15672" max="15672" width="12.85546875" style="123" customWidth="1"/>
    <col min="15673" max="15673" width="19" style="123" customWidth="1"/>
    <col min="15674" max="15679" width="1.42578125" style="123"/>
    <col min="15680" max="15699" width="10.7109375" style="123" customWidth="1"/>
    <col min="15700" max="15872" width="1.42578125" style="123"/>
    <col min="15873" max="15881" width="1.42578125" style="123" customWidth="1"/>
    <col min="15882" max="15882" width="9.42578125" style="123" customWidth="1"/>
    <col min="15883" max="15883" width="22.5703125" style="123" customWidth="1"/>
    <col min="15884" max="15888" width="1.42578125" style="123" customWidth="1"/>
    <col min="15889" max="15889" width="1" style="123" customWidth="1"/>
    <col min="15890" max="15890" width="1.140625" style="123" customWidth="1"/>
    <col min="15891" max="15891" width="1" style="123" customWidth="1"/>
    <col min="15892" max="15892" width="1.42578125" style="123" customWidth="1"/>
    <col min="15893" max="15893" width="0.5703125" style="123" customWidth="1"/>
    <col min="15894" max="15894" width="0.42578125" style="123" customWidth="1"/>
    <col min="15895" max="15895" width="0.5703125" style="123" customWidth="1"/>
    <col min="15896" max="15904" width="1.42578125" style="123" customWidth="1"/>
    <col min="15905" max="15905" width="0.28515625" style="123" customWidth="1"/>
    <col min="15906" max="15907" width="0" style="123" hidden="1" customWidth="1"/>
    <col min="15908" max="15912" width="1.42578125" style="123" customWidth="1"/>
    <col min="15913" max="15913" width="0.85546875" style="123" customWidth="1"/>
    <col min="15914" max="15914" width="0" style="123" hidden="1" customWidth="1"/>
    <col min="15915" max="15915" width="6.140625" style="123" customWidth="1"/>
    <col min="15916" max="15923" width="0" style="123" hidden="1" customWidth="1"/>
    <col min="15924" max="15924" width="2.7109375" style="123" bestFit="1" customWidth="1"/>
    <col min="15925" max="15927" width="1.42578125" style="123"/>
    <col min="15928" max="15928" width="12.85546875" style="123" customWidth="1"/>
    <col min="15929" max="15929" width="19" style="123" customWidth="1"/>
    <col min="15930" max="15935" width="1.42578125" style="123"/>
    <col min="15936" max="15955" width="10.7109375" style="123" customWidth="1"/>
    <col min="15956" max="16128" width="1.42578125" style="123"/>
    <col min="16129" max="16137" width="1.42578125" style="123" customWidth="1"/>
    <col min="16138" max="16138" width="9.42578125" style="123" customWidth="1"/>
    <col min="16139" max="16139" width="22.5703125" style="123" customWidth="1"/>
    <col min="16140" max="16144" width="1.42578125" style="123" customWidth="1"/>
    <col min="16145" max="16145" width="1" style="123" customWidth="1"/>
    <col min="16146" max="16146" width="1.140625" style="123" customWidth="1"/>
    <col min="16147" max="16147" width="1" style="123" customWidth="1"/>
    <col min="16148" max="16148" width="1.42578125" style="123" customWidth="1"/>
    <col min="16149" max="16149" width="0.5703125" style="123" customWidth="1"/>
    <col min="16150" max="16150" width="0.42578125" style="123" customWidth="1"/>
    <col min="16151" max="16151" width="0.5703125" style="123" customWidth="1"/>
    <col min="16152" max="16160" width="1.42578125" style="123" customWidth="1"/>
    <col min="16161" max="16161" width="0.28515625" style="123" customWidth="1"/>
    <col min="16162" max="16163" width="0" style="123" hidden="1" customWidth="1"/>
    <col min="16164" max="16168" width="1.42578125" style="123" customWidth="1"/>
    <col min="16169" max="16169" width="0.85546875" style="123" customWidth="1"/>
    <col min="16170" max="16170" width="0" style="123" hidden="1" customWidth="1"/>
    <col min="16171" max="16171" width="6.140625" style="123" customWidth="1"/>
    <col min="16172" max="16179" width="0" style="123" hidden="1" customWidth="1"/>
    <col min="16180" max="16180" width="2.7109375" style="123" bestFit="1" customWidth="1"/>
    <col min="16181" max="16183" width="1.42578125" style="123"/>
    <col min="16184" max="16184" width="12.85546875" style="123" customWidth="1"/>
    <col min="16185" max="16185" width="19" style="123" customWidth="1"/>
    <col min="16186" max="16191" width="1.42578125" style="123"/>
    <col min="16192" max="16211" width="10.7109375" style="123" customWidth="1"/>
    <col min="16212" max="16384" width="1.42578125" style="123"/>
  </cols>
  <sheetData>
    <row r="1" spans="1:53" ht="15.75" x14ac:dyDescent="0.2">
      <c r="X1" s="250" t="s">
        <v>371</v>
      </c>
      <c r="Y1" s="250"/>
      <c r="Z1" s="250"/>
      <c r="AA1" s="250"/>
      <c r="AB1" s="250"/>
      <c r="AC1" s="250"/>
      <c r="AD1" s="250"/>
      <c r="AE1" s="250"/>
      <c r="AF1" s="250"/>
      <c r="AG1" s="250"/>
      <c r="AH1" s="250"/>
      <c r="AI1" s="250"/>
      <c r="AJ1" s="250"/>
      <c r="AK1" s="250"/>
      <c r="AL1" s="250"/>
      <c r="AM1" s="250"/>
      <c r="AN1" s="250"/>
      <c r="AO1" s="250"/>
      <c r="AP1" s="250"/>
      <c r="AQ1" s="250"/>
      <c r="AT1" s="252" t="s">
        <v>372</v>
      </c>
      <c r="AU1" s="252"/>
      <c r="AV1" s="252"/>
      <c r="AW1" s="252"/>
      <c r="AX1" s="252"/>
      <c r="AY1" s="252"/>
    </row>
    <row r="2" spans="1:53" x14ac:dyDescent="0.2">
      <c r="AW2" s="252"/>
      <c r="AX2" s="252"/>
      <c r="AY2" s="252"/>
    </row>
    <row r="3" spans="1:53" ht="19.5" customHeight="1" x14ac:dyDescent="0.2">
      <c r="A3" s="254" t="s">
        <v>373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4"/>
    </row>
    <row r="4" spans="1:53" ht="17.25" customHeight="1" x14ac:dyDescent="0.2">
      <c r="A4" s="254" t="s">
        <v>374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</row>
    <row r="5" spans="1:53" x14ac:dyDescent="0.2">
      <c r="AE5" s="553"/>
      <c r="AF5" s="553"/>
      <c r="AG5" s="553"/>
      <c r="AH5" s="553"/>
      <c r="AI5" s="553"/>
      <c r="AJ5" s="553"/>
      <c r="AK5" s="553"/>
      <c r="AL5" s="553"/>
      <c r="AM5" s="553"/>
      <c r="AN5" s="553"/>
      <c r="AO5" s="553"/>
      <c r="AP5" s="553"/>
      <c r="AQ5" s="553"/>
    </row>
    <row r="6" spans="1:53" s="151" customFormat="1" ht="22.5" customHeight="1" x14ac:dyDescent="0.2">
      <c r="A6" s="355" t="s">
        <v>347</v>
      </c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554" t="s">
        <v>375</v>
      </c>
      <c r="M6" s="555"/>
      <c r="N6" s="555"/>
      <c r="O6" s="555"/>
      <c r="P6" s="555"/>
      <c r="Q6" s="555"/>
      <c r="R6" s="555"/>
      <c r="S6" s="555"/>
      <c r="T6" s="555"/>
      <c r="U6" s="555"/>
      <c r="V6" s="555"/>
      <c r="W6" s="555"/>
      <c r="X6" s="555"/>
      <c r="Y6" s="555"/>
      <c r="Z6" s="555"/>
      <c r="AA6" s="555"/>
      <c r="AB6" s="555"/>
      <c r="AC6" s="555"/>
      <c r="AD6" s="555"/>
      <c r="AE6" s="555"/>
      <c r="AF6" s="555"/>
      <c r="AG6" s="555"/>
      <c r="AH6" s="555"/>
      <c r="AI6" s="555"/>
      <c r="AJ6" s="555"/>
      <c r="AK6" s="555"/>
      <c r="AL6" s="555"/>
      <c r="AM6" s="555"/>
      <c r="AN6" s="555"/>
      <c r="AO6" s="555"/>
      <c r="AP6" s="555"/>
      <c r="AQ6" s="556"/>
      <c r="AR6" s="200"/>
      <c r="AS6" s="200"/>
      <c r="AT6" s="200"/>
      <c r="AU6" s="200"/>
      <c r="AV6" s="200"/>
      <c r="AW6" s="557"/>
      <c r="AX6" s="557"/>
      <c r="AY6" s="558"/>
      <c r="AZ6" s="201"/>
    </row>
    <row r="7" spans="1:53" s="151" customFormat="1" ht="10.5" customHeight="1" x14ac:dyDescent="0.2">
      <c r="A7" s="355"/>
      <c r="B7" s="355"/>
      <c r="C7" s="355"/>
      <c r="D7" s="355"/>
      <c r="E7" s="355"/>
      <c r="F7" s="355"/>
      <c r="G7" s="355"/>
      <c r="H7" s="355"/>
      <c r="I7" s="355"/>
      <c r="J7" s="355"/>
      <c r="K7" s="355"/>
      <c r="L7" s="356" t="s">
        <v>376</v>
      </c>
      <c r="M7" s="356"/>
      <c r="N7" s="356"/>
      <c r="O7" s="356"/>
      <c r="P7" s="356"/>
      <c r="Q7" s="356"/>
      <c r="R7" s="356"/>
      <c r="S7" s="356"/>
      <c r="T7" s="356"/>
      <c r="U7" s="356"/>
      <c r="V7" s="356"/>
      <c r="W7" s="356"/>
      <c r="X7" s="356" t="s">
        <v>377</v>
      </c>
      <c r="Y7" s="356"/>
      <c r="Z7" s="356"/>
      <c r="AA7" s="356"/>
      <c r="AB7" s="356"/>
      <c r="AC7" s="356"/>
      <c r="AD7" s="356"/>
      <c r="AE7" s="356"/>
      <c r="AF7" s="356"/>
      <c r="AG7" s="356"/>
      <c r="AH7" s="356"/>
      <c r="AI7" s="356"/>
      <c r="AJ7" s="371" t="s">
        <v>378</v>
      </c>
      <c r="AK7" s="372"/>
      <c r="AL7" s="372"/>
      <c r="AM7" s="372"/>
      <c r="AN7" s="372"/>
      <c r="AO7" s="372"/>
      <c r="AP7" s="372"/>
      <c r="AQ7" s="373"/>
      <c r="AR7" s="202"/>
      <c r="AS7" s="202"/>
      <c r="AT7" s="202"/>
      <c r="AU7" s="202"/>
      <c r="AV7" s="202"/>
      <c r="AW7" s="559"/>
      <c r="AX7" s="559"/>
      <c r="AY7" s="560"/>
      <c r="AZ7" s="201"/>
    </row>
    <row r="8" spans="1:53" s="151" customFormat="1" ht="11.25" customHeight="1" x14ac:dyDescent="0.2">
      <c r="A8" s="355"/>
      <c r="B8" s="355"/>
      <c r="C8" s="355"/>
      <c r="D8" s="355"/>
      <c r="E8" s="355"/>
      <c r="F8" s="355"/>
      <c r="G8" s="355"/>
      <c r="H8" s="355"/>
      <c r="I8" s="355"/>
      <c r="J8" s="355"/>
      <c r="K8" s="355"/>
      <c r="L8" s="356"/>
      <c r="M8" s="356"/>
      <c r="N8" s="356"/>
      <c r="O8" s="356"/>
      <c r="P8" s="356"/>
      <c r="Q8" s="356"/>
      <c r="R8" s="356"/>
      <c r="S8" s="356"/>
      <c r="T8" s="356"/>
      <c r="U8" s="356"/>
      <c r="V8" s="356"/>
      <c r="W8" s="356"/>
      <c r="X8" s="356"/>
      <c r="Y8" s="356"/>
      <c r="Z8" s="356"/>
      <c r="AA8" s="356"/>
      <c r="AB8" s="356"/>
      <c r="AC8" s="356"/>
      <c r="AD8" s="356"/>
      <c r="AE8" s="356"/>
      <c r="AF8" s="356"/>
      <c r="AG8" s="356"/>
      <c r="AH8" s="356"/>
      <c r="AI8" s="356"/>
      <c r="AJ8" s="374"/>
      <c r="AK8" s="375"/>
      <c r="AL8" s="375"/>
      <c r="AM8" s="375"/>
      <c r="AN8" s="375"/>
      <c r="AO8" s="375"/>
      <c r="AP8" s="375"/>
      <c r="AQ8" s="376"/>
      <c r="AR8" s="202"/>
      <c r="AS8" s="202"/>
      <c r="AT8" s="202"/>
      <c r="AU8" s="202"/>
      <c r="AV8" s="202"/>
      <c r="AW8" s="559"/>
      <c r="AX8" s="559"/>
      <c r="AY8" s="560"/>
      <c r="AZ8" s="201"/>
    </row>
    <row r="9" spans="1:53" s="151" customFormat="1" ht="10.5" customHeight="1" x14ac:dyDescent="0.2">
      <c r="A9" s="355"/>
      <c r="B9" s="355"/>
      <c r="C9" s="355"/>
      <c r="D9" s="355"/>
      <c r="E9" s="355"/>
      <c r="F9" s="355"/>
      <c r="G9" s="355"/>
      <c r="H9" s="355"/>
      <c r="I9" s="355"/>
      <c r="J9" s="355"/>
      <c r="K9" s="355"/>
      <c r="L9" s="356"/>
      <c r="M9" s="356"/>
      <c r="N9" s="356"/>
      <c r="O9" s="356"/>
      <c r="P9" s="356"/>
      <c r="Q9" s="356"/>
      <c r="R9" s="356"/>
      <c r="S9" s="356"/>
      <c r="T9" s="356"/>
      <c r="U9" s="356"/>
      <c r="V9" s="356"/>
      <c r="W9" s="356"/>
      <c r="X9" s="356"/>
      <c r="Y9" s="356"/>
      <c r="Z9" s="356"/>
      <c r="AA9" s="356"/>
      <c r="AB9" s="356"/>
      <c r="AC9" s="356"/>
      <c r="AD9" s="356"/>
      <c r="AE9" s="356"/>
      <c r="AF9" s="356"/>
      <c r="AG9" s="356"/>
      <c r="AH9" s="356"/>
      <c r="AI9" s="356"/>
      <c r="AJ9" s="374"/>
      <c r="AK9" s="375"/>
      <c r="AL9" s="375"/>
      <c r="AM9" s="375"/>
      <c r="AN9" s="375"/>
      <c r="AO9" s="375"/>
      <c r="AP9" s="375"/>
      <c r="AQ9" s="376"/>
      <c r="AR9" s="202"/>
      <c r="AS9" s="202"/>
      <c r="AT9" s="202"/>
      <c r="AU9" s="202"/>
      <c r="AV9" s="202"/>
      <c r="AW9" s="559"/>
      <c r="AX9" s="559"/>
      <c r="AY9" s="560"/>
      <c r="AZ9" s="201"/>
    </row>
    <row r="10" spans="1:53" s="151" customFormat="1" ht="13.5" customHeight="1" x14ac:dyDescent="0.2">
      <c r="A10" s="355"/>
      <c r="B10" s="355"/>
      <c r="C10" s="355"/>
      <c r="D10" s="355"/>
      <c r="E10" s="355"/>
      <c r="F10" s="355"/>
      <c r="G10" s="355"/>
      <c r="H10" s="355"/>
      <c r="I10" s="355"/>
      <c r="J10" s="355"/>
      <c r="K10" s="355"/>
      <c r="L10" s="356"/>
      <c r="M10" s="356"/>
      <c r="N10" s="356"/>
      <c r="O10" s="356"/>
      <c r="P10" s="356"/>
      <c r="Q10" s="356"/>
      <c r="R10" s="356"/>
      <c r="S10" s="356"/>
      <c r="T10" s="356"/>
      <c r="U10" s="356"/>
      <c r="V10" s="356"/>
      <c r="W10" s="356"/>
      <c r="X10" s="356"/>
      <c r="Y10" s="356"/>
      <c r="Z10" s="356"/>
      <c r="AA10" s="356"/>
      <c r="AB10" s="356"/>
      <c r="AC10" s="356"/>
      <c r="AD10" s="356"/>
      <c r="AE10" s="356"/>
      <c r="AF10" s="356"/>
      <c r="AG10" s="356"/>
      <c r="AH10" s="356"/>
      <c r="AI10" s="356"/>
      <c r="AJ10" s="374"/>
      <c r="AK10" s="375"/>
      <c r="AL10" s="375"/>
      <c r="AM10" s="375"/>
      <c r="AN10" s="375"/>
      <c r="AO10" s="375"/>
      <c r="AP10" s="375"/>
      <c r="AQ10" s="376"/>
      <c r="AR10" s="202"/>
      <c r="AS10" s="202"/>
      <c r="AT10" s="202"/>
      <c r="AU10" s="202"/>
      <c r="AV10" s="202"/>
      <c r="AW10" s="559"/>
      <c r="AX10" s="559"/>
      <c r="AY10" s="560"/>
      <c r="AZ10" s="201"/>
    </row>
    <row r="11" spans="1:53" s="151" customFormat="1" ht="9" customHeight="1" x14ac:dyDescent="0.2">
      <c r="A11" s="355"/>
      <c r="B11" s="355"/>
      <c r="C11" s="355"/>
      <c r="D11" s="355"/>
      <c r="E11" s="355"/>
      <c r="F11" s="355"/>
      <c r="G11" s="355"/>
      <c r="H11" s="355"/>
      <c r="I11" s="355"/>
      <c r="J11" s="355"/>
      <c r="K11" s="355"/>
      <c r="L11" s="356"/>
      <c r="M11" s="356"/>
      <c r="N11" s="356"/>
      <c r="O11" s="356"/>
      <c r="P11" s="356"/>
      <c r="Q11" s="356"/>
      <c r="R11" s="356"/>
      <c r="S11" s="356"/>
      <c r="T11" s="356"/>
      <c r="U11" s="356"/>
      <c r="V11" s="356"/>
      <c r="W11" s="356"/>
      <c r="X11" s="356"/>
      <c r="Y11" s="356"/>
      <c r="Z11" s="356"/>
      <c r="AA11" s="356"/>
      <c r="AB11" s="356"/>
      <c r="AC11" s="356"/>
      <c r="AD11" s="356"/>
      <c r="AE11" s="356"/>
      <c r="AF11" s="356"/>
      <c r="AG11" s="356"/>
      <c r="AH11" s="356"/>
      <c r="AI11" s="356"/>
      <c r="AJ11" s="374"/>
      <c r="AK11" s="375"/>
      <c r="AL11" s="375"/>
      <c r="AM11" s="375"/>
      <c r="AN11" s="375"/>
      <c r="AO11" s="375"/>
      <c r="AP11" s="375"/>
      <c r="AQ11" s="376"/>
      <c r="AR11" s="202"/>
      <c r="AS11" s="202"/>
      <c r="AT11" s="202"/>
      <c r="AU11" s="202"/>
      <c r="AV11" s="202"/>
      <c r="AW11" s="559"/>
      <c r="AX11" s="559"/>
      <c r="AY11" s="560"/>
      <c r="AZ11" s="201"/>
    </row>
    <row r="12" spans="1:53" s="151" customFormat="1" ht="13.5" customHeight="1" x14ac:dyDescent="0.2">
      <c r="A12" s="355"/>
      <c r="B12" s="355"/>
      <c r="C12" s="355"/>
      <c r="D12" s="355"/>
      <c r="E12" s="355"/>
      <c r="F12" s="355"/>
      <c r="G12" s="355"/>
      <c r="H12" s="355"/>
      <c r="I12" s="355"/>
      <c r="J12" s="355"/>
      <c r="K12" s="355"/>
      <c r="L12" s="356"/>
      <c r="M12" s="356"/>
      <c r="N12" s="356"/>
      <c r="O12" s="356"/>
      <c r="P12" s="356"/>
      <c r="Q12" s="356"/>
      <c r="R12" s="356"/>
      <c r="S12" s="356"/>
      <c r="T12" s="356"/>
      <c r="U12" s="356"/>
      <c r="V12" s="356"/>
      <c r="W12" s="356"/>
      <c r="X12" s="356"/>
      <c r="Y12" s="356"/>
      <c r="Z12" s="356"/>
      <c r="AA12" s="356"/>
      <c r="AB12" s="356"/>
      <c r="AC12" s="356"/>
      <c r="AD12" s="356"/>
      <c r="AE12" s="356"/>
      <c r="AF12" s="356"/>
      <c r="AG12" s="356"/>
      <c r="AH12" s="356"/>
      <c r="AI12" s="356"/>
      <c r="AJ12" s="374"/>
      <c r="AK12" s="375"/>
      <c r="AL12" s="375"/>
      <c r="AM12" s="375"/>
      <c r="AN12" s="375"/>
      <c r="AO12" s="375"/>
      <c r="AP12" s="375"/>
      <c r="AQ12" s="376"/>
      <c r="AR12" s="202"/>
      <c r="AS12" s="202"/>
      <c r="AT12" s="202"/>
      <c r="AU12" s="202"/>
      <c r="AV12" s="202"/>
      <c r="AW12" s="559"/>
      <c r="AX12" s="559"/>
      <c r="AY12" s="560"/>
      <c r="AZ12" s="201"/>
    </row>
    <row r="13" spans="1:53" s="151" customFormat="1" ht="10.5" customHeight="1" thickBot="1" x14ac:dyDescent="0.25">
      <c r="A13" s="355"/>
      <c r="B13" s="355"/>
      <c r="C13" s="355"/>
      <c r="D13" s="355"/>
      <c r="E13" s="355"/>
      <c r="F13" s="355"/>
      <c r="G13" s="355"/>
      <c r="H13" s="355"/>
      <c r="I13" s="355"/>
      <c r="J13" s="355"/>
      <c r="K13" s="355"/>
      <c r="L13" s="356"/>
      <c r="M13" s="356"/>
      <c r="N13" s="356"/>
      <c r="O13" s="356"/>
      <c r="P13" s="356"/>
      <c r="Q13" s="356"/>
      <c r="R13" s="356"/>
      <c r="S13" s="356"/>
      <c r="T13" s="356"/>
      <c r="U13" s="356"/>
      <c r="V13" s="356"/>
      <c r="W13" s="356"/>
      <c r="X13" s="356"/>
      <c r="Y13" s="356"/>
      <c r="Z13" s="356"/>
      <c r="AA13" s="356"/>
      <c r="AB13" s="356"/>
      <c r="AC13" s="356"/>
      <c r="AD13" s="356"/>
      <c r="AE13" s="356"/>
      <c r="AF13" s="356"/>
      <c r="AG13" s="356"/>
      <c r="AH13" s="356"/>
      <c r="AI13" s="356"/>
      <c r="AJ13" s="377"/>
      <c r="AK13" s="378"/>
      <c r="AL13" s="378"/>
      <c r="AM13" s="378"/>
      <c r="AN13" s="378"/>
      <c r="AO13" s="378"/>
      <c r="AP13" s="378"/>
      <c r="AQ13" s="379"/>
      <c r="AR13" s="202"/>
      <c r="AS13" s="202"/>
      <c r="AT13" s="202"/>
      <c r="AU13" s="202"/>
      <c r="AV13" s="202"/>
      <c r="AW13" s="561"/>
      <c r="AX13" s="561"/>
      <c r="AY13" s="562"/>
      <c r="AZ13" s="201"/>
    </row>
    <row r="14" spans="1:53" ht="13.5" hidden="1" thickBot="1" x14ac:dyDescent="0.25">
      <c r="A14" s="357">
        <v>1</v>
      </c>
      <c r="B14" s="357"/>
      <c r="C14" s="357"/>
      <c r="D14" s="357"/>
      <c r="E14" s="357"/>
      <c r="F14" s="357"/>
      <c r="G14" s="357"/>
      <c r="H14" s="357"/>
      <c r="I14" s="357"/>
      <c r="J14" s="357"/>
      <c r="K14" s="357"/>
      <c r="L14" s="357">
        <v>2</v>
      </c>
      <c r="M14" s="357"/>
      <c r="N14" s="357"/>
      <c r="O14" s="357"/>
      <c r="P14" s="357"/>
      <c r="Q14" s="357"/>
      <c r="R14" s="357"/>
      <c r="S14" s="357"/>
      <c r="T14" s="357"/>
      <c r="U14" s="357"/>
      <c r="V14" s="357"/>
      <c r="W14" s="357"/>
      <c r="X14" s="357">
        <v>3</v>
      </c>
      <c r="Y14" s="357"/>
      <c r="Z14" s="357"/>
      <c r="AA14" s="357"/>
      <c r="AB14" s="357"/>
      <c r="AC14" s="357"/>
      <c r="AD14" s="357"/>
      <c r="AE14" s="357"/>
      <c r="AF14" s="357"/>
      <c r="AG14" s="357"/>
      <c r="AH14" s="357"/>
      <c r="AI14" s="357"/>
      <c r="AJ14" s="577">
        <v>4</v>
      </c>
      <c r="AK14" s="578"/>
      <c r="AL14" s="578"/>
      <c r="AM14" s="578"/>
      <c r="AN14" s="578"/>
      <c r="AO14" s="578"/>
      <c r="AP14" s="578"/>
      <c r="AQ14" s="579"/>
      <c r="AR14" s="203"/>
      <c r="AS14" s="203"/>
      <c r="AT14" s="203"/>
      <c r="AU14" s="203"/>
      <c r="AV14" s="203"/>
      <c r="AW14" s="563"/>
      <c r="AX14" s="564"/>
      <c r="AY14" s="564"/>
      <c r="AZ14" s="157"/>
    </row>
    <row r="15" spans="1:53" ht="26.25" customHeight="1" x14ac:dyDescent="0.2">
      <c r="A15" s="565" t="s">
        <v>379</v>
      </c>
      <c r="B15" s="566"/>
      <c r="C15" s="566"/>
      <c r="D15" s="566"/>
      <c r="E15" s="566"/>
      <c r="F15" s="566"/>
      <c r="G15" s="566"/>
      <c r="H15" s="566"/>
      <c r="I15" s="566"/>
      <c r="J15" s="566"/>
      <c r="K15" s="567"/>
      <c r="L15" s="568">
        <v>8</v>
      </c>
      <c r="M15" s="569"/>
      <c r="N15" s="569"/>
      <c r="O15" s="569"/>
      <c r="P15" s="569"/>
      <c r="Q15" s="569"/>
      <c r="R15" s="569"/>
      <c r="S15" s="569"/>
      <c r="T15" s="569"/>
      <c r="U15" s="569"/>
      <c r="V15" s="569"/>
      <c r="W15" s="570"/>
      <c r="X15" s="571">
        <v>8</v>
      </c>
      <c r="Y15" s="571"/>
      <c r="Z15" s="571"/>
      <c r="AA15" s="571"/>
      <c r="AB15" s="571"/>
      <c r="AC15" s="571"/>
      <c r="AD15" s="571"/>
      <c r="AE15" s="571"/>
      <c r="AF15" s="571"/>
      <c r="AG15" s="571"/>
      <c r="AH15" s="571"/>
      <c r="AI15" s="571"/>
      <c r="AJ15" s="572">
        <v>8</v>
      </c>
      <c r="AK15" s="573"/>
      <c r="AL15" s="573"/>
      <c r="AM15" s="573"/>
      <c r="AN15" s="573"/>
      <c r="AO15" s="573"/>
      <c r="AP15" s="573"/>
      <c r="AQ15" s="574"/>
      <c r="AR15" s="204"/>
      <c r="AS15" s="204"/>
      <c r="AT15" s="204"/>
      <c r="AU15" s="204"/>
      <c r="AV15" s="204"/>
      <c r="AW15" s="575"/>
      <c r="AX15" s="576"/>
      <c r="AY15" s="576"/>
      <c r="AZ15" s="157"/>
      <c r="BA15" s="124"/>
    </row>
    <row r="16" spans="1:53" ht="27" customHeight="1" x14ac:dyDescent="0.2">
      <c r="A16" s="580" t="s">
        <v>380</v>
      </c>
      <c r="B16" s="581"/>
      <c r="C16" s="581"/>
      <c r="D16" s="581"/>
      <c r="E16" s="581"/>
      <c r="F16" s="581"/>
      <c r="G16" s="581"/>
      <c r="H16" s="581"/>
      <c r="I16" s="581"/>
      <c r="J16" s="581"/>
      <c r="K16" s="582"/>
      <c r="L16" s="568">
        <f>SUM(L18:U25)</f>
        <v>419</v>
      </c>
      <c r="M16" s="569"/>
      <c r="N16" s="569"/>
      <c r="O16" s="569"/>
      <c r="P16" s="569"/>
      <c r="Q16" s="569"/>
      <c r="R16" s="569"/>
      <c r="S16" s="569"/>
      <c r="T16" s="569"/>
      <c r="U16" s="569"/>
      <c r="V16" s="569"/>
      <c r="W16" s="570"/>
      <c r="X16" s="583">
        <f>SUM(X18:AG25)</f>
        <v>420</v>
      </c>
      <c r="Y16" s="583"/>
      <c r="Z16" s="583"/>
      <c r="AA16" s="583"/>
      <c r="AB16" s="583"/>
      <c r="AC16" s="583"/>
      <c r="AD16" s="583"/>
      <c r="AE16" s="583"/>
      <c r="AF16" s="583"/>
      <c r="AG16" s="583"/>
      <c r="AH16" s="583"/>
      <c r="AI16" s="583"/>
      <c r="AJ16" s="568">
        <f>SUM(AJ18:AQ25)</f>
        <v>418</v>
      </c>
      <c r="AK16" s="569"/>
      <c r="AL16" s="569"/>
      <c r="AM16" s="569"/>
      <c r="AN16" s="569"/>
      <c r="AO16" s="569"/>
      <c r="AP16" s="569"/>
      <c r="AQ16" s="570"/>
      <c r="AR16" s="205"/>
      <c r="AS16" s="205"/>
      <c r="AT16" s="205"/>
      <c r="AU16" s="205"/>
      <c r="AV16" s="205"/>
      <c r="AW16" s="584"/>
      <c r="AX16" s="585"/>
      <c r="AY16" s="585"/>
      <c r="AZ16" s="157"/>
      <c r="BA16" s="124"/>
    </row>
    <row r="17" spans="1:58" ht="19.5" customHeight="1" x14ac:dyDescent="0.25">
      <c r="A17" s="593" t="s">
        <v>8</v>
      </c>
      <c r="B17" s="587"/>
      <c r="C17" s="587"/>
      <c r="D17" s="587"/>
      <c r="E17" s="587"/>
      <c r="F17" s="587"/>
      <c r="G17" s="587"/>
      <c r="H17" s="587"/>
      <c r="I17" s="587"/>
      <c r="J17" s="587"/>
      <c r="K17" s="588"/>
      <c r="L17" s="594"/>
      <c r="M17" s="595"/>
      <c r="N17" s="595"/>
      <c r="O17" s="595"/>
      <c r="P17" s="595"/>
      <c r="Q17" s="595"/>
      <c r="R17" s="595"/>
      <c r="S17" s="595"/>
      <c r="T17" s="595"/>
      <c r="U17" s="595"/>
      <c r="V17" s="595"/>
      <c r="W17" s="596"/>
      <c r="X17" s="597"/>
      <c r="Y17" s="597"/>
      <c r="Z17" s="597"/>
      <c r="AA17" s="597"/>
      <c r="AB17" s="597"/>
      <c r="AC17" s="597"/>
      <c r="AD17" s="597"/>
      <c r="AE17" s="597"/>
      <c r="AF17" s="597"/>
      <c r="AG17" s="597"/>
      <c r="AH17" s="206"/>
      <c r="AI17" s="206"/>
      <c r="AJ17" s="598"/>
      <c r="AK17" s="599"/>
      <c r="AL17" s="599"/>
      <c r="AM17" s="599"/>
      <c r="AN17" s="599"/>
      <c r="AO17" s="599"/>
      <c r="AP17" s="599"/>
      <c r="AQ17" s="600"/>
      <c r="AR17" s="207"/>
      <c r="AS17" s="207"/>
      <c r="AT17" s="207"/>
      <c r="AU17" s="207"/>
      <c r="AV17" s="207"/>
      <c r="AW17" s="208"/>
      <c r="AX17" s="208"/>
      <c r="AY17" s="208"/>
      <c r="AZ17" s="157"/>
      <c r="BA17" s="124"/>
    </row>
    <row r="18" spans="1:58" ht="21.75" customHeight="1" x14ac:dyDescent="0.25">
      <c r="A18" s="586" t="s">
        <v>6</v>
      </c>
      <c r="B18" s="587"/>
      <c r="C18" s="587"/>
      <c r="D18" s="587"/>
      <c r="E18" s="587"/>
      <c r="F18" s="587"/>
      <c r="G18" s="587"/>
      <c r="H18" s="587"/>
      <c r="I18" s="587"/>
      <c r="J18" s="587"/>
      <c r="K18" s="588"/>
      <c r="L18" s="589">
        <v>191</v>
      </c>
      <c r="M18" s="590"/>
      <c r="N18" s="590"/>
      <c r="O18" s="590"/>
      <c r="P18" s="590"/>
      <c r="Q18" s="590"/>
      <c r="R18" s="590"/>
      <c r="S18" s="590"/>
      <c r="T18" s="590"/>
      <c r="U18" s="590"/>
      <c r="V18" s="590"/>
      <c r="W18" s="591"/>
      <c r="X18" s="592">
        <v>188</v>
      </c>
      <c r="Y18" s="592"/>
      <c r="Z18" s="592"/>
      <c r="AA18" s="592"/>
      <c r="AB18" s="592"/>
      <c r="AC18" s="592"/>
      <c r="AD18" s="592"/>
      <c r="AE18" s="592"/>
      <c r="AF18" s="592"/>
      <c r="AG18" s="592"/>
      <c r="AH18" s="209"/>
      <c r="AI18" s="209"/>
      <c r="AJ18" s="589">
        <v>190</v>
      </c>
      <c r="AK18" s="590"/>
      <c r="AL18" s="590"/>
      <c r="AM18" s="590"/>
      <c r="AN18" s="590"/>
      <c r="AO18" s="590"/>
      <c r="AP18" s="590"/>
      <c r="AQ18" s="591"/>
      <c r="AR18" s="207"/>
      <c r="AS18" s="207"/>
      <c r="AT18" s="207"/>
      <c r="AU18" s="207"/>
      <c r="AV18" s="207"/>
      <c r="AW18" s="208"/>
      <c r="AX18" s="208"/>
      <c r="AY18" s="208"/>
      <c r="AZ18" s="157"/>
      <c r="BA18" s="124"/>
      <c r="BE18" s="210"/>
      <c r="BF18" s="211"/>
    </row>
    <row r="19" spans="1:58" ht="34.5" customHeight="1" x14ac:dyDescent="0.25">
      <c r="A19" s="586" t="s">
        <v>160</v>
      </c>
      <c r="B19" s="587"/>
      <c r="C19" s="587"/>
      <c r="D19" s="587"/>
      <c r="E19" s="587"/>
      <c r="F19" s="587"/>
      <c r="G19" s="587"/>
      <c r="H19" s="587"/>
      <c r="I19" s="587"/>
      <c r="J19" s="587"/>
      <c r="K19" s="588"/>
      <c r="L19" s="601">
        <v>39</v>
      </c>
      <c r="M19" s="602"/>
      <c r="N19" s="602"/>
      <c r="O19" s="602"/>
      <c r="P19" s="602"/>
      <c r="Q19" s="602"/>
      <c r="R19" s="602"/>
      <c r="S19" s="602"/>
      <c r="T19" s="602"/>
      <c r="U19" s="602"/>
      <c r="V19" s="602"/>
      <c r="W19" s="603"/>
      <c r="X19" s="597">
        <v>41</v>
      </c>
      <c r="Y19" s="597"/>
      <c r="Z19" s="597"/>
      <c r="AA19" s="597"/>
      <c r="AB19" s="597"/>
      <c r="AC19" s="597"/>
      <c r="AD19" s="597"/>
      <c r="AE19" s="597"/>
      <c r="AF19" s="597"/>
      <c r="AG19" s="597"/>
      <c r="AH19" s="206"/>
      <c r="AI19" s="206"/>
      <c r="AJ19" s="601">
        <v>39</v>
      </c>
      <c r="AK19" s="602"/>
      <c r="AL19" s="602"/>
      <c r="AM19" s="602"/>
      <c r="AN19" s="602"/>
      <c r="AO19" s="602"/>
      <c r="AP19" s="602"/>
      <c r="AQ19" s="603"/>
      <c r="AR19" s="207"/>
      <c r="AS19" s="207"/>
      <c r="AT19" s="207"/>
      <c r="AU19" s="207"/>
      <c r="AV19" s="207"/>
      <c r="AW19" s="208"/>
      <c r="AX19" s="208"/>
      <c r="AY19" s="208"/>
      <c r="AZ19" s="157"/>
    </row>
    <row r="20" spans="1:58" ht="30" customHeight="1" x14ac:dyDescent="0.25">
      <c r="A20" s="586" t="s">
        <v>165</v>
      </c>
      <c r="B20" s="587"/>
      <c r="C20" s="587"/>
      <c r="D20" s="587"/>
      <c r="E20" s="587"/>
      <c r="F20" s="587"/>
      <c r="G20" s="587"/>
      <c r="H20" s="587"/>
      <c r="I20" s="587"/>
      <c r="J20" s="587"/>
      <c r="K20" s="588"/>
      <c r="L20" s="601">
        <v>63</v>
      </c>
      <c r="M20" s="602"/>
      <c r="N20" s="602"/>
      <c r="O20" s="602"/>
      <c r="P20" s="602"/>
      <c r="Q20" s="602"/>
      <c r="R20" s="602"/>
      <c r="S20" s="602"/>
      <c r="T20" s="602"/>
      <c r="U20" s="602"/>
      <c r="V20" s="602"/>
      <c r="W20" s="603"/>
      <c r="X20" s="597">
        <v>62</v>
      </c>
      <c r="Y20" s="597"/>
      <c r="Z20" s="597"/>
      <c r="AA20" s="597"/>
      <c r="AB20" s="597"/>
      <c r="AC20" s="597"/>
      <c r="AD20" s="597"/>
      <c r="AE20" s="597"/>
      <c r="AF20" s="597"/>
      <c r="AG20" s="597"/>
      <c r="AH20" s="206"/>
      <c r="AI20" s="206"/>
      <c r="AJ20" s="601">
        <v>61</v>
      </c>
      <c r="AK20" s="602"/>
      <c r="AL20" s="602"/>
      <c r="AM20" s="602"/>
      <c r="AN20" s="602"/>
      <c r="AO20" s="602"/>
      <c r="AP20" s="602"/>
      <c r="AQ20" s="603"/>
      <c r="AR20" s="207"/>
      <c r="AS20" s="207"/>
      <c r="AT20" s="207"/>
      <c r="AU20" s="207"/>
      <c r="AV20" s="207"/>
      <c r="AW20" s="208"/>
      <c r="AX20" s="208"/>
      <c r="AY20" s="208"/>
      <c r="AZ20" s="157"/>
    </row>
    <row r="21" spans="1:58" ht="59.25" customHeight="1" x14ac:dyDescent="0.25">
      <c r="A21" s="586" t="s">
        <v>381</v>
      </c>
      <c r="B21" s="587"/>
      <c r="C21" s="587"/>
      <c r="D21" s="587"/>
      <c r="E21" s="587"/>
      <c r="F21" s="587"/>
      <c r="G21" s="587"/>
      <c r="H21" s="587"/>
      <c r="I21" s="587"/>
      <c r="J21" s="587"/>
      <c r="K21" s="588"/>
      <c r="L21" s="601">
        <v>41</v>
      </c>
      <c r="M21" s="602"/>
      <c r="N21" s="602"/>
      <c r="O21" s="602"/>
      <c r="P21" s="602"/>
      <c r="Q21" s="602"/>
      <c r="R21" s="602"/>
      <c r="S21" s="602"/>
      <c r="T21" s="602"/>
      <c r="U21" s="602"/>
      <c r="V21" s="602"/>
      <c r="W21" s="603"/>
      <c r="X21" s="597">
        <v>42</v>
      </c>
      <c r="Y21" s="597"/>
      <c r="Z21" s="597"/>
      <c r="AA21" s="597"/>
      <c r="AB21" s="597"/>
      <c r="AC21" s="597"/>
      <c r="AD21" s="597"/>
      <c r="AE21" s="597"/>
      <c r="AF21" s="597"/>
      <c r="AG21" s="597"/>
      <c r="AH21" s="206"/>
      <c r="AI21" s="206"/>
      <c r="AJ21" s="601">
        <v>42</v>
      </c>
      <c r="AK21" s="602"/>
      <c r="AL21" s="602"/>
      <c r="AM21" s="602"/>
      <c r="AN21" s="602"/>
      <c r="AO21" s="602"/>
      <c r="AP21" s="602"/>
      <c r="AQ21" s="603"/>
      <c r="AR21" s="207"/>
      <c r="AS21" s="207"/>
      <c r="AT21" s="207"/>
      <c r="AU21" s="207"/>
      <c r="AV21" s="207"/>
      <c r="AW21" s="208"/>
      <c r="AX21" s="208"/>
      <c r="AY21" s="208"/>
      <c r="AZ21" s="157"/>
    </row>
    <row r="22" spans="1:58" ht="33" customHeight="1" x14ac:dyDescent="0.25">
      <c r="A22" s="586" t="s">
        <v>183</v>
      </c>
      <c r="B22" s="587"/>
      <c r="C22" s="587"/>
      <c r="D22" s="587"/>
      <c r="E22" s="587"/>
      <c r="F22" s="587"/>
      <c r="G22" s="587"/>
      <c r="H22" s="587"/>
      <c r="I22" s="587"/>
      <c r="J22" s="587"/>
      <c r="K22" s="588"/>
      <c r="L22" s="601">
        <v>19</v>
      </c>
      <c r="M22" s="602"/>
      <c r="N22" s="602"/>
      <c r="O22" s="602"/>
      <c r="P22" s="602"/>
      <c r="Q22" s="602"/>
      <c r="R22" s="602"/>
      <c r="S22" s="602"/>
      <c r="T22" s="602"/>
      <c r="U22" s="602"/>
      <c r="V22" s="602"/>
      <c r="W22" s="603"/>
      <c r="X22" s="601">
        <v>20</v>
      </c>
      <c r="Y22" s="602"/>
      <c r="Z22" s="602"/>
      <c r="AA22" s="602"/>
      <c r="AB22" s="602"/>
      <c r="AC22" s="602"/>
      <c r="AD22" s="602"/>
      <c r="AE22" s="602"/>
      <c r="AF22" s="602"/>
      <c r="AG22" s="602"/>
      <c r="AH22" s="602"/>
      <c r="AI22" s="603"/>
      <c r="AJ22" s="601">
        <v>20</v>
      </c>
      <c r="AK22" s="602"/>
      <c r="AL22" s="602"/>
      <c r="AM22" s="602"/>
      <c r="AN22" s="602"/>
      <c r="AO22" s="602"/>
      <c r="AP22" s="602"/>
      <c r="AQ22" s="603"/>
      <c r="AR22" s="207"/>
      <c r="AS22" s="207"/>
      <c r="AT22" s="207"/>
      <c r="AU22" s="207"/>
      <c r="AV22" s="207"/>
      <c r="AW22" s="208"/>
      <c r="AX22" s="208"/>
      <c r="AY22" s="208"/>
      <c r="AZ22" s="157"/>
    </row>
    <row r="23" spans="1:58" ht="23.25" customHeight="1" x14ac:dyDescent="0.25">
      <c r="A23" s="586" t="s">
        <v>201</v>
      </c>
      <c r="B23" s="587"/>
      <c r="C23" s="587"/>
      <c r="D23" s="587"/>
      <c r="E23" s="587"/>
      <c r="F23" s="587"/>
      <c r="G23" s="587"/>
      <c r="H23" s="587"/>
      <c r="I23" s="587"/>
      <c r="J23" s="587"/>
      <c r="K23" s="588"/>
      <c r="L23" s="601">
        <v>2</v>
      </c>
      <c r="M23" s="602"/>
      <c r="N23" s="602"/>
      <c r="O23" s="602"/>
      <c r="P23" s="602"/>
      <c r="Q23" s="602"/>
      <c r="R23" s="602"/>
      <c r="S23" s="602"/>
      <c r="T23" s="602"/>
      <c r="U23" s="602"/>
      <c r="V23" s="602"/>
      <c r="W23" s="603"/>
      <c r="X23" s="597">
        <v>2</v>
      </c>
      <c r="Y23" s="597"/>
      <c r="Z23" s="597"/>
      <c r="AA23" s="597"/>
      <c r="AB23" s="597"/>
      <c r="AC23" s="597"/>
      <c r="AD23" s="597"/>
      <c r="AE23" s="597"/>
      <c r="AF23" s="597"/>
      <c r="AG23" s="597"/>
      <c r="AH23" s="206"/>
      <c r="AI23" s="206"/>
      <c r="AJ23" s="601">
        <v>2</v>
      </c>
      <c r="AK23" s="602"/>
      <c r="AL23" s="602"/>
      <c r="AM23" s="602"/>
      <c r="AN23" s="602"/>
      <c r="AO23" s="602"/>
      <c r="AP23" s="602"/>
      <c r="AQ23" s="603"/>
      <c r="AR23" s="207"/>
      <c r="AS23" s="207"/>
      <c r="AT23" s="207"/>
      <c r="AU23" s="207"/>
      <c r="AV23" s="207"/>
      <c r="AW23" s="208"/>
      <c r="AX23" s="208"/>
      <c r="AY23" s="208"/>
      <c r="AZ23" s="157"/>
      <c r="BE23" s="161"/>
    </row>
    <row r="24" spans="1:58" ht="33.75" customHeight="1" x14ac:dyDescent="0.25">
      <c r="A24" s="586" t="s">
        <v>204</v>
      </c>
      <c r="B24" s="587"/>
      <c r="C24" s="587"/>
      <c r="D24" s="587"/>
      <c r="E24" s="587"/>
      <c r="F24" s="587"/>
      <c r="G24" s="587"/>
      <c r="H24" s="587"/>
      <c r="I24" s="587"/>
      <c r="J24" s="587"/>
      <c r="K24" s="588"/>
      <c r="L24" s="601">
        <v>58</v>
      </c>
      <c r="M24" s="602"/>
      <c r="N24" s="602"/>
      <c r="O24" s="602"/>
      <c r="P24" s="602"/>
      <c r="Q24" s="602"/>
      <c r="R24" s="602"/>
      <c r="S24" s="602"/>
      <c r="T24" s="602"/>
      <c r="U24" s="602"/>
      <c r="V24" s="602"/>
      <c r="W24" s="603"/>
      <c r="X24" s="601">
        <v>59</v>
      </c>
      <c r="Y24" s="602"/>
      <c r="Z24" s="602"/>
      <c r="AA24" s="602"/>
      <c r="AB24" s="602"/>
      <c r="AC24" s="602"/>
      <c r="AD24" s="602"/>
      <c r="AE24" s="602"/>
      <c r="AF24" s="602"/>
      <c r="AG24" s="602"/>
      <c r="AH24" s="602"/>
      <c r="AI24" s="603"/>
      <c r="AJ24" s="601">
        <v>58</v>
      </c>
      <c r="AK24" s="602"/>
      <c r="AL24" s="602"/>
      <c r="AM24" s="602"/>
      <c r="AN24" s="602"/>
      <c r="AO24" s="602"/>
      <c r="AP24" s="602"/>
      <c r="AQ24" s="603"/>
      <c r="AR24" s="207"/>
      <c r="AS24" s="207"/>
      <c r="AT24" s="207"/>
      <c r="AU24" s="207"/>
      <c r="AV24" s="207"/>
      <c r="AW24" s="208"/>
      <c r="AX24" s="208"/>
      <c r="AY24" s="208"/>
      <c r="AZ24" s="157"/>
    </row>
    <row r="25" spans="1:58" ht="45.75" customHeight="1" x14ac:dyDescent="0.25">
      <c r="A25" s="586" t="s">
        <v>208</v>
      </c>
      <c r="B25" s="587"/>
      <c r="C25" s="587"/>
      <c r="D25" s="587"/>
      <c r="E25" s="587"/>
      <c r="F25" s="587"/>
      <c r="G25" s="587"/>
      <c r="H25" s="587"/>
      <c r="I25" s="587"/>
      <c r="J25" s="587"/>
      <c r="K25" s="588"/>
      <c r="L25" s="601">
        <v>6</v>
      </c>
      <c r="M25" s="602"/>
      <c r="N25" s="602"/>
      <c r="O25" s="602"/>
      <c r="P25" s="602"/>
      <c r="Q25" s="602"/>
      <c r="R25" s="602"/>
      <c r="S25" s="602"/>
      <c r="T25" s="602"/>
      <c r="U25" s="602"/>
      <c r="V25" s="602"/>
      <c r="W25" s="603"/>
      <c r="X25" s="597">
        <v>6</v>
      </c>
      <c r="Y25" s="597"/>
      <c r="Z25" s="597"/>
      <c r="AA25" s="597"/>
      <c r="AB25" s="597"/>
      <c r="AC25" s="597"/>
      <c r="AD25" s="597"/>
      <c r="AE25" s="597"/>
      <c r="AF25" s="597"/>
      <c r="AG25" s="597"/>
      <c r="AH25" s="206"/>
      <c r="AI25" s="206"/>
      <c r="AJ25" s="601">
        <v>6</v>
      </c>
      <c r="AK25" s="602"/>
      <c r="AL25" s="602"/>
      <c r="AM25" s="602"/>
      <c r="AN25" s="602"/>
      <c r="AO25" s="602"/>
      <c r="AP25" s="602"/>
      <c r="AQ25" s="603"/>
      <c r="AR25" s="207"/>
      <c r="AS25" s="207"/>
      <c r="AT25" s="207"/>
      <c r="AU25" s="207"/>
      <c r="AV25" s="207"/>
      <c r="AW25" s="208"/>
      <c r="AX25" s="208"/>
      <c r="AY25" s="208">
        <f>L25+X25</f>
        <v>12</v>
      </c>
      <c r="AZ25" s="157"/>
    </row>
    <row r="26" spans="1:58" x14ac:dyDescent="0.2"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</row>
    <row r="27" spans="1:58" x14ac:dyDescent="0.2"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</row>
    <row r="28" spans="1:58" ht="13.5" x14ac:dyDescent="0.2">
      <c r="A28" s="605"/>
      <c r="B28" s="605"/>
      <c r="C28" s="605"/>
      <c r="D28" s="605"/>
      <c r="E28" s="605"/>
      <c r="F28" s="605"/>
      <c r="G28" s="605"/>
      <c r="H28" s="605"/>
      <c r="I28" s="605"/>
      <c r="J28" s="605"/>
      <c r="K28" s="605"/>
      <c r="L28" s="605"/>
      <c r="M28" s="605"/>
      <c r="N28" s="605"/>
      <c r="O28" s="605"/>
      <c r="P28" s="605"/>
      <c r="Q28" s="605"/>
      <c r="R28" s="605"/>
      <c r="S28" s="605"/>
      <c r="T28" s="605"/>
      <c r="U28" s="605"/>
      <c r="V28" s="605"/>
      <c r="W28" s="605"/>
      <c r="X28" s="605"/>
      <c r="Y28" s="605"/>
      <c r="Z28" s="605"/>
      <c r="AA28" s="605"/>
      <c r="AB28" s="605"/>
      <c r="AC28" s="605"/>
      <c r="AD28" s="605"/>
      <c r="AE28" s="605"/>
      <c r="AF28" s="605"/>
      <c r="AG28" s="605"/>
      <c r="AH28" s="605"/>
      <c r="AI28" s="605"/>
      <c r="AJ28" s="605"/>
      <c r="AK28" s="605"/>
      <c r="AL28" s="605"/>
      <c r="AM28" s="605"/>
      <c r="AN28" s="605"/>
      <c r="AO28" s="605"/>
      <c r="AP28" s="605"/>
      <c r="AQ28" s="605"/>
      <c r="AR28" s="605"/>
      <c r="AS28" s="605"/>
      <c r="AT28" s="605"/>
      <c r="AU28" s="605"/>
      <c r="AV28" s="605"/>
    </row>
    <row r="29" spans="1:58" x14ac:dyDescent="0.2">
      <c r="N29" s="604"/>
      <c r="O29" s="604"/>
      <c r="P29" s="604"/>
      <c r="Q29" s="604"/>
      <c r="R29" s="604"/>
      <c r="S29" s="604"/>
      <c r="T29" s="604"/>
      <c r="Y29" s="604"/>
      <c r="Z29" s="604"/>
      <c r="AA29" s="604"/>
      <c r="AB29" s="604"/>
      <c r="AC29" s="604"/>
      <c r="AD29" s="604"/>
    </row>
    <row r="30" spans="1:58" x14ac:dyDescent="0.2">
      <c r="N30" s="604"/>
      <c r="O30" s="604"/>
      <c r="P30" s="604"/>
      <c r="Q30" s="604"/>
      <c r="R30" s="604"/>
      <c r="S30" s="604"/>
      <c r="T30" s="604"/>
      <c r="Y30" s="604"/>
      <c r="Z30" s="604"/>
      <c r="AA30" s="604"/>
      <c r="AB30" s="604"/>
      <c r="AC30" s="604"/>
      <c r="AD30" s="604"/>
    </row>
    <row r="31" spans="1:58" x14ac:dyDescent="0.2">
      <c r="N31" s="604"/>
      <c r="O31" s="604"/>
      <c r="P31" s="604"/>
      <c r="Q31" s="604"/>
      <c r="R31" s="604"/>
      <c r="S31" s="604"/>
      <c r="T31" s="604"/>
      <c r="Y31" s="604"/>
      <c r="Z31" s="604"/>
      <c r="AA31" s="604"/>
      <c r="AB31" s="604"/>
      <c r="AC31" s="604"/>
      <c r="AD31" s="604"/>
    </row>
    <row r="32" spans="1:58" x14ac:dyDescent="0.2">
      <c r="O32" s="604"/>
      <c r="P32" s="604"/>
      <c r="Q32" s="604"/>
      <c r="R32" s="604"/>
      <c r="S32" s="604"/>
      <c r="Y32" s="604"/>
      <c r="Z32" s="604"/>
      <c r="AA32" s="604"/>
      <c r="AB32" s="604"/>
      <c r="AC32" s="604"/>
      <c r="AD32" s="604"/>
    </row>
    <row r="33" spans="15:30" x14ac:dyDescent="0.2">
      <c r="O33" s="604"/>
      <c r="P33" s="604"/>
      <c r="Q33" s="604"/>
      <c r="R33" s="604"/>
      <c r="S33" s="604"/>
      <c r="Y33" s="604"/>
      <c r="Z33" s="604"/>
      <c r="AA33" s="604"/>
      <c r="AB33" s="604"/>
      <c r="AC33" s="604"/>
      <c r="AD33" s="604"/>
    </row>
    <row r="34" spans="15:30" x14ac:dyDescent="0.2">
      <c r="O34" s="604"/>
      <c r="P34" s="604"/>
      <c r="Q34" s="604"/>
      <c r="R34" s="604"/>
      <c r="S34" s="604"/>
      <c r="Y34" s="604"/>
      <c r="Z34" s="604"/>
      <c r="AA34" s="604"/>
      <c r="AB34" s="604"/>
      <c r="AC34" s="604"/>
      <c r="AD34" s="604"/>
    </row>
    <row r="35" spans="15:30" x14ac:dyDescent="0.2">
      <c r="O35" s="604"/>
      <c r="P35" s="604"/>
      <c r="Q35" s="604"/>
      <c r="R35" s="604"/>
      <c r="S35" s="604"/>
      <c r="Y35" s="604"/>
      <c r="Z35" s="604"/>
      <c r="AA35" s="604"/>
      <c r="AB35" s="604"/>
      <c r="AC35" s="604"/>
      <c r="AD35" s="604"/>
    </row>
  </sheetData>
  <mergeCells count="78">
    <mergeCell ref="O35:S35"/>
    <mergeCell ref="Y35:AD35"/>
    <mergeCell ref="O32:S32"/>
    <mergeCell ref="Y32:AD32"/>
    <mergeCell ref="O33:S33"/>
    <mergeCell ref="Y33:AD33"/>
    <mergeCell ref="O34:S34"/>
    <mergeCell ref="Y34:AD34"/>
    <mergeCell ref="A25:K25"/>
    <mergeCell ref="L25:W25"/>
    <mergeCell ref="X25:AG25"/>
    <mergeCell ref="AJ25:AQ25"/>
    <mergeCell ref="N31:T31"/>
    <mergeCell ref="Y31:AD31"/>
    <mergeCell ref="A28:AV28"/>
    <mergeCell ref="N29:T29"/>
    <mergeCell ref="Y29:AD29"/>
    <mergeCell ref="N30:T30"/>
    <mergeCell ref="Y30:AD30"/>
    <mergeCell ref="A23:K23"/>
    <mergeCell ref="L23:W23"/>
    <mergeCell ref="X23:AG23"/>
    <mergeCell ref="AJ23:AQ23"/>
    <mergeCell ref="AJ24:AQ24"/>
    <mergeCell ref="A24:K24"/>
    <mergeCell ref="L24:W24"/>
    <mergeCell ref="X24:AI24"/>
    <mergeCell ref="A21:K21"/>
    <mergeCell ref="L21:W21"/>
    <mergeCell ref="X21:AG21"/>
    <mergeCell ref="AJ21:AQ21"/>
    <mergeCell ref="A22:K22"/>
    <mergeCell ref="L22:W22"/>
    <mergeCell ref="X22:AI22"/>
    <mergeCell ref="AJ22:AQ22"/>
    <mergeCell ref="A19:K19"/>
    <mergeCell ref="L19:W19"/>
    <mergeCell ref="X19:AG19"/>
    <mergeCell ref="AJ19:AQ19"/>
    <mergeCell ref="A20:K20"/>
    <mergeCell ref="L20:W20"/>
    <mergeCell ref="X20:AG20"/>
    <mergeCell ref="AJ20:AQ20"/>
    <mergeCell ref="A18:K18"/>
    <mergeCell ref="L18:W18"/>
    <mergeCell ref="X18:AG18"/>
    <mergeCell ref="AJ18:AQ18"/>
    <mergeCell ref="A17:K17"/>
    <mergeCell ref="L17:W17"/>
    <mergeCell ref="X17:AG17"/>
    <mergeCell ref="AJ17:AQ17"/>
    <mergeCell ref="A16:K16"/>
    <mergeCell ref="L16:W16"/>
    <mergeCell ref="X16:AI16"/>
    <mergeCell ref="AJ16:AQ16"/>
    <mergeCell ref="AW16:AY16"/>
    <mergeCell ref="AW14:AY14"/>
    <mergeCell ref="A15:K15"/>
    <mergeCell ref="L15:W15"/>
    <mergeCell ref="X15:AI15"/>
    <mergeCell ref="AJ15:AQ15"/>
    <mergeCell ref="AW15:AY15"/>
    <mergeCell ref="A14:K14"/>
    <mergeCell ref="L14:W14"/>
    <mergeCell ref="X14:AI14"/>
    <mergeCell ref="AJ14:AQ14"/>
    <mergeCell ref="A6:K13"/>
    <mergeCell ref="L6:AQ6"/>
    <mergeCell ref="AW6:AY13"/>
    <mergeCell ref="L7:W13"/>
    <mergeCell ref="X7:AI13"/>
    <mergeCell ref="AJ7:AQ13"/>
    <mergeCell ref="AE5:AQ5"/>
    <mergeCell ref="X1:AQ1"/>
    <mergeCell ref="AT1:AY1"/>
    <mergeCell ref="AW2:AY2"/>
    <mergeCell ref="A3:AY3"/>
    <mergeCell ref="A4:AY4"/>
  </mergeCells>
  <pageMargins left="0.9055118110236221" right="0.15748031496062992" top="0.74416666666666664" bottom="0.31496062992125984" header="0.51181102362204722" footer="0.51181102362204722"/>
  <pageSetup paperSize="9" scale="95" orientation="portrait" r:id="rId1"/>
  <headerFooter alignWithMargins="0">
    <oddHeader>&amp;C&amp;"Times New Roman,обычный"&amp;12&amp;A</oddHeader>
    <oddFooter>&amp;R&amp;"Times New Roman,обычный"&amp;F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12</vt:i4>
      </vt:variant>
    </vt:vector>
  </HeadingPairs>
  <TitlesOfParts>
    <vt:vector size="22" baseType="lpstr">
      <vt:lpstr>42</vt:lpstr>
      <vt:lpstr>43</vt:lpstr>
      <vt:lpstr>44</vt:lpstr>
      <vt:lpstr>45</vt:lpstr>
      <vt:lpstr>46</vt:lpstr>
      <vt:lpstr>53</vt:lpstr>
      <vt:lpstr>54</vt:lpstr>
      <vt:lpstr>55</vt:lpstr>
      <vt:lpstr>56</vt:lpstr>
      <vt:lpstr>57</vt:lpstr>
      <vt:lpstr>'43'!Заголовки_для_печати</vt:lpstr>
      <vt:lpstr>'53'!Заголовки_для_печати</vt:lpstr>
      <vt:lpstr>'42'!Область_печати</vt:lpstr>
      <vt:lpstr>'43'!Область_печати</vt:lpstr>
      <vt:lpstr>'44'!Область_печати</vt:lpstr>
      <vt:lpstr>'45'!Область_печати</vt:lpstr>
      <vt:lpstr>'46'!Область_печати</vt:lpstr>
      <vt:lpstr>'53'!Область_печати</vt:lpstr>
      <vt:lpstr>'54'!Область_печати</vt:lpstr>
      <vt:lpstr>'55'!Область_печати</vt:lpstr>
      <vt:lpstr>'56'!Область_печати</vt:lpstr>
      <vt:lpstr>'57'!Область_печати</vt:lpstr>
    </vt:vector>
  </TitlesOfParts>
  <Company>ИкСНГ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Красильщикова</dc:creator>
  <cp:lastModifiedBy>Красильщикова</cp:lastModifiedBy>
  <cp:lastPrinted>2021-07-29T08:40:47Z</cp:lastPrinted>
  <dcterms:created xsi:type="dcterms:W3CDTF">2021-04-26T08:12:55Z</dcterms:created>
  <dcterms:modified xsi:type="dcterms:W3CDTF">2021-07-29T08:40:48Z</dcterms:modified>
</cp:coreProperties>
</file>